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Drive condivisi\Digitalizzazione e Innovazione in agricoltura\INNOVAZIONE\INTERVENTI CSR_(2023-2027)\SRG08\Allegati_DEF\Allegati\"/>
    </mc:Choice>
  </mc:AlternateContent>
  <xr:revisionPtr revIDLastSave="0" documentId="13_ncr:1_{B300B09B-1DEF-4117-8B62-6FC16E692FEA}" xr6:coauthVersionLast="47" xr6:coauthVersionMax="47" xr10:uidLastSave="{00000000-0000-0000-0000-000000000000}"/>
  <bookViews>
    <workbookView xWindow="-19320" yWindow="5880" windowWidth="19440" windowHeight="14880" activeTab="2" xr2:uid="{00000000-000D-0000-FFFF-FFFF00000000}"/>
  </bookViews>
  <sheets>
    <sheet name="Istruzioni" sheetId="1" r:id="rId1"/>
    <sheet name="Partner" sheetId="2" r:id="rId2"/>
    <sheet name="Piano_finanziario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OfNDLasGDyAdlU1AdO5GBm2gDZtI2/S4/spw3WZJWug="/>
    </ext>
  </extLst>
</workbook>
</file>

<file path=xl/calcChain.xml><?xml version="1.0" encoding="utf-8"?>
<calcChain xmlns="http://schemas.openxmlformats.org/spreadsheetml/2006/main">
  <c r="B29" i="3" l="1"/>
  <c r="B27" i="3"/>
  <c r="B26" i="3"/>
  <c r="B25" i="3"/>
  <c r="B24" i="3"/>
  <c r="B23" i="3"/>
  <c r="B22" i="3"/>
  <c r="B21" i="3"/>
  <c r="B20" i="3"/>
  <c r="B19" i="3"/>
  <c r="B28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D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D11" i="3"/>
  <c r="C78" i="3" l="1"/>
  <c r="C81" i="3"/>
  <c r="B81" i="3"/>
  <c r="D80" i="3"/>
  <c r="C80" i="3"/>
  <c r="B80" i="3"/>
  <c r="D79" i="3"/>
  <c r="C79" i="3"/>
  <c r="B79" i="3"/>
  <c r="D78" i="3"/>
  <c r="D70" i="3"/>
  <c r="C70" i="3"/>
  <c r="B70" i="3"/>
  <c r="D69" i="3"/>
  <c r="C69" i="3"/>
  <c r="B69" i="3"/>
  <c r="D68" i="3"/>
  <c r="C68" i="3"/>
  <c r="B68" i="3"/>
  <c r="D67" i="3"/>
  <c r="C67" i="3"/>
  <c r="B67" i="3"/>
  <c r="B65" i="3"/>
  <c r="B64" i="3"/>
  <c r="B78" i="3"/>
  <c r="D77" i="3"/>
  <c r="C77" i="3"/>
  <c r="B77" i="3"/>
  <c r="D76" i="3"/>
  <c r="C76" i="3"/>
  <c r="B76" i="3"/>
  <c r="D75" i="3"/>
  <c r="C75" i="3"/>
  <c r="B75" i="3"/>
  <c r="D74" i="3"/>
  <c r="C74" i="3"/>
  <c r="B74" i="3"/>
  <c r="D73" i="3"/>
  <c r="C73" i="3"/>
  <c r="B73" i="3"/>
  <c r="D72" i="3"/>
  <c r="C72" i="3"/>
  <c r="B72" i="3"/>
  <c r="D71" i="3"/>
  <c r="C71" i="3"/>
  <c r="B71" i="3"/>
  <c r="C66" i="3"/>
  <c r="B66" i="3"/>
  <c r="C65" i="3"/>
  <c r="C64" i="3"/>
  <c r="E58" i="3"/>
  <c r="E57" i="3"/>
  <c r="E56" i="3"/>
  <c r="E55" i="3"/>
  <c r="E54" i="3"/>
  <c r="E53" i="3"/>
  <c r="E52" i="3"/>
  <c r="E51" i="3"/>
  <c r="E49" i="3"/>
  <c r="E47" i="3"/>
  <c r="E46" i="3"/>
  <c r="E44" i="3"/>
  <c r="E41" i="3"/>
  <c r="E40" i="3"/>
  <c r="E39" i="3"/>
  <c r="E38" i="3"/>
  <c r="E37" i="3"/>
  <c r="E27" i="3"/>
  <c r="E26" i="3"/>
  <c r="E25" i="3"/>
  <c r="E24" i="3"/>
  <c r="E23" i="3"/>
  <c r="E22" i="3"/>
  <c r="E21" i="3"/>
  <c r="E20" i="3"/>
  <c r="E19" i="3"/>
  <c r="E50" i="3"/>
  <c r="E48" i="3"/>
  <c r="E45" i="3"/>
  <c r="E43" i="3"/>
  <c r="E42" i="3"/>
  <c r="E36" i="3"/>
  <c r="E29" i="3"/>
  <c r="D12" i="3"/>
  <c r="E35" i="3"/>
  <c r="E34" i="3"/>
  <c r="E33" i="3"/>
  <c r="E32" i="3"/>
  <c r="E31" i="3"/>
  <c r="E30" i="3"/>
  <c r="E28" i="3"/>
  <c r="D83" i="3"/>
  <c r="C83" i="3"/>
  <c r="B83" i="3"/>
  <c r="D82" i="3"/>
  <c r="C82" i="3"/>
  <c r="B82" i="3"/>
  <c r="D81" i="3"/>
  <c r="D64" i="3" l="1"/>
  <c r="E59" i="3"/>
  <c r="D65" i="3"/>
  <c r="D66" i="3"/>
  <c r="C84" i="3"/>
  <c r="D13" i="3"/>
  <c r="D15" i="3" l="1"/>
  <c r="D14" i="3"/>
</calcChain>
</file>

<file path=xl/sharedStrings.xml><?xml version="1.0" encoding="utf-8"?>
<sst xmlns="http://schemas.openxmlformats.org/spreadsheetml/2006/main" count="79" uniqueCount="67">
  <si>
    <t>COMPLEMENTO DI SVILUPPO RURALE PER L’UMBRIA 2023-2027
Intervento SRG08 – Sostegno ad azioni pilota e di collaudo dell’innovazione</t>
  </si>
  <si>
    <t>Compilare il foglio Partner inserendo ciascun soggetto del partenariato una sola volta, con codice univoco P01, P02, ecc.</t>
  </si>
  <si>
    <t>Fase compilazione</t>
  </si>
  <si>
    <t>Domanda di sostegno</t>
  </si>
  <si>
    <t>La denominazione del partner è riportata automaticamente a partire dal codice selezionato dal menu a tendina.</t>
  </si>
  <si>
    <t>SAL</t>
  </si>
  <si>
    <t>Per ciascuna riga del dettaglio indicare esclusivamente il costo diretto del personale risultante o riconciliabile con l’Allegato H – Prospetto costi del personale.</t>
  </si>
  <si>
    <t>SALDO</t>
  </si>
  <si>
    <t>Il riepilogo per partner è calcolato automaticamente aggregando tutte le righe riferite al medesimo codice partner.</t>
  </si>
  <si>
    <t>Il contributo richiesto è calcolato automaticamente applicando l’intensità di sostegno del 100%.</t>
  </si>
  <si>
    <t>Non modificare le celle con formule. Compilare solo le celle evidenziate in giallo.</t>
  </si>
  <si>
    <t>La tabella verifica automaticamente il rispetto dell’importo minimo e massimo previsto dall’Avviso.</t>
  </si>
  <si>
    <t>Codice partner</t>
  </si>
  <si>
    <t>Denominazione partner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</si>
  <si>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</si>
  <si>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</si>
  <si>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</si>
  <si>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</si>
  <si>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</si>
  <si>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</si>
  <si>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</si>
  <si>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</si>
  <si>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</si>
  <si>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</si>
  <si>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</si>
  <si>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</si>
  <si>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</si>
  <si>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</si>
  <si>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</si>
  <si>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</si>
  <si>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</si>
  <si>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</si>
  <si>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</si>
  <si>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</si>
  <si>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Inserire ciascun soggetto del partenariato una sola volta. Non duplicare il partner per le diverse unità di personale: nel foglio Piano_finanziario lo stesso codice partner può essere ripetuto su più righe del dettaglio dei costi diretti del personale.</t>
  </si>
  <si>
    <t>Dati identificativi</t>
  </si>
  <si>
    <t>Riepilogo automatico del progetto</t>
  </si>
  <si>
    <t>Titolo progetto</t>
  </si>
  <si>
    <t>Tasso forfettario costi diversi dal personale</t>
  </si>
  <si>
    <t>Acronimo</t>
  </si>
  <si>
    <t>Intensità del sostegno</t>
  </si>
  <si>
    <t xml:space="preserve">Codice domanda sostegno </t>
  </si>
  <si>
    <t>Importo minimo progetto</t>
  </si>
  <si>
    <t>CUP</t>
  </si>
  <si>
    <t>Importo massimo progetto</t>
  </si>
  <si>
    <t>Totale costi diretti del personale</t>
  </si>
  <si>
    <t>Capofila</t>
  </si>
  <si>
    <t>Indicare nel dettaglio sottostante i costi diretti del personale risultanti o riconciliabili con l’Allegato H – Prospetto costi del personale. Se un partner apporta più unità di personale, ripetere lo stesso codice partner su più righe, specificando l’unità/profilo o il riferimento all’Allegato H. Il riepilogo per partner e il totale di progetto sono calcolati automaticamente.</t>
  </si>
  <si>
    <t>Costo complessivo del progetto</t>
  </si>
  <si>
    <t>Contributo richiesto</t>
  </si>
  <si>
    <t>Controllo importo min/max</t>
  </si>
  <si>
    <t>Dettaglio costi diretti del personale per partner / unità di personale</t>
  </si>
  <si>
    <t>Costi diretti del personale (€)</t>
  </si>
  <si>
    <t>% sui costi diretti del personale</t>
  </si>
  <si>
    <t>Note</t>
  </si>
  <si>
    <t>Riepilogo automatico per partner</t>
  </si>
  <si>
    <t>Totale costi diretti del personale (€)</t>
  </si>
  <si>
    <t>% sul totale personale</t>
  </si>
  <si>
    <t>Controllo riepilogo partner</t>
  </si>
  <si>
    <t>Nominativo Unità di personale</t>
  </si>
  <si>
    <t>Nel foglio Piano_finanziario utilizzare il dettaglio dei costi diretti del personale: se un partner apporta più unità di personale, ripetere lo stesso codice partner su più righe e indicare per ciascuna riga il nominativo dell'unità di personale.</t>
  </si>
  <si>
    <t>Prima dell’invio, il compilatore è tenuto a verificare sempre la correttezza e la coerenza di tutti i dati inseriti e dei calcoli riportati nel prospetto, anche quando derivanti da formule automatiche o menu a tendina. Le formule, i collegamenti automatici e i menu a tendina costituiscono strumenti di supporto alla compilazione e non sostituiscono la responsabilità del compilatore. Qualora tali strumenti non risultino applicabili, completi o adeguati al caso specifico, il prospetto può essere compilato o corretto manualmente, assicurando in ogni caso la coerenza con il progetto approvato, il piano finanziario, il cronoprogramma e la documentazione giustificativa.</t>
  </si>
  <si>
    <t>Allegato B</t>
  </si>
  <si>
    <t>Piano finanziario</t>
  </si>
  <si>
    <t>Il costo complessivo del progetto è dato da: costi diretti del personale + quota forfettaria 40%.</t>
  </si>
  <si>
    <t>La quota forfettaria del 40% è calcolata automaticamente, a livello di intero progetto, sul totale dei costi diretti del personale.</t>
  </si>
  <si>
    <t>Quota forfettaria 40% su totale costi diretti del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</si>
</sst>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\ #,##0.00"/>
  </numFmts>
  <fonts count="16">
    <font>
      <sz val="11"/>
      <color rgb="FF000000"/>
      <name val="Carlito"/>
      <scheme val="minor"/>
    </font>
    <font>
      <b/>
      <sz val="10"/>
      <color theme="1"/>
      <name val="Arial"/>
    </font>
    <font>
      <sz val="11"/>
      <name val="Carlito"/>
    </font>
    <font>
      <sz val="11"/>
      <color theme="1"/>
      <name val="Carlito"/>
    </font>
    <font>
      <b/>
      <sz val="12"/>
      <color theme="1"/>
      <name val="Arial"/>
    </font>
    <font>
      <sz val="9"/>
      <color theme="1"/>
      <name val="Arial"/>
    </font>
    <font>
      <sz val="9"/>
      <color rgb="FF000000"/>
      <name val="Arial"/>
    </font>
    <font>
      <b/>
      <sz val="9"/>
      <color theme="1"/>
      <name val="Arial"/>
    </font>
    <font>
      <sz val="11"/>
      <color rgb="FF000000"/>
      <name val="Carlito"/>
    </font>
    <font>
      <b/>
      <sz val="9"/>
      <color rgb="FF000000"/>
      <name val="Arial"/>
    </font>
    <font>
      <i/>
      <sz val="8"/>
      <color rgb="FF000000"/>
      <name val="Arial"/>
    </font>
    <font>
      <i/>
      <sz val="9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FEF"/>
        <bgColor rgb="FFFFFFEF"/>
      </patternFill>
    </fill>
    <fill>
      <patternFill patternType="solid">
        <fgColor rgb="FFD8D8D8"/>
        <bgColor rgb="FFD8D8D8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D8D8D8"/>
      </bottom>
      <diagonal/>
    </border>
    <border>
      <left/>
      <right/>
      <top/>
      <bottom style="thin">
        <color rgb="FFD8D8D8"/>
      </bottom>
      <diagonal/>
    </border>
    <border>
      <left style="thin">
        <color rgb="FFD8D8D8"/>
      </left>
      <right/>
      <top style="thin">
        <color rgb="FFD8D8D8"/>
      </top>
      <bottom style="thin">
        <color rgb="FFD8D8D8"/>
      </bottom>
      <diagonal/>
    </border>
    <border>
      <left/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 style="thin">
        <color rgb="FFD8D8D8"/>
      </top>
      <bottom/>
      <diagonal/>
    </border>
    <border>
      <left/>
      <right style="thin">
        <color rgb="FFD8D8D8"/>
      </right>
      <top style="thin">
        <color rgb="FFD8D8D8"/>
      </top>
      <bottom/>
      <diagonal/>
    </border>
    <border>
      <left style="thin">
        <color rgb="FFD8D8D8"/>
      </left>
      <right/>
      <top/>
      <bottom/>
      <diagonal/>
    </border>
    <border>
      <left/>
      <right style="thin">
        <color rgb="FFD8D8D8"/>
      </right>
      <top/>
      <bottom/>
      <diagonal/>
    </border>
    <border>
      <left style="thin">
        <color rgb="FFD8D8D8"/>
      </left>
      <right/>
      <top/>
      <bottom style="thin">
        <color rgb="FFD8D8D8"/>
      </bottom>
      <diagonal/>
    </border>
    <border>
      <left/>
      <right style="thin">
        <color rgb="FFD8D8D8"/>
      </right>
      <top/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8" fillId="4" borderId="9" xfId="0" applyFont="1" applyFill="1" applyBorder="1"/>
    <xf numFmtId="0" fontId="3" fillId="0" borderId="0" xfId="0" applyFont="1" applyAlignment="1">
      <alignment vertical="center"/>
    </xf>
    <xf numFmtId="0" fontId="1" fillId="2" borderId="4" xfId="0" applyFont="1" applyFill="1" applyBorder="1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0" fontId="3" fillId="2" borderId="4" xfId="0" applyFont="1" applyFill="1" applyBorder="1"/>
    <xf numFmtId="0" fontId="6" fillId="2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wrapText="1"/>
    </xf>
    <xf numFmtId="0" fontId="9" fillId="3" borderId="5" xfId="0" applyFont="1" applyFill="1" applyBorder="1" applyAlignment="1">
      <alignment horizontal="left" vertical="center" wrapText="1"/>
    </xf>
    <xf numFmtId="0" fontId="5" fillId="2" borderId="4" xfId="0" applyFont="1" applyFill="1" applyBorder="1"/>
    <xf numFmtId="0" fontId="6" fillId="5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164" fontId="6" fillId="5" borderId="5" xfId="0" applyNumberFormat="1" applyFont="1" applyFill="1" applyBorder="1" applyAlignment="1">
      <alignment horizontal="center" vertical="top" wrapText="1"/>
    </xf>
    <xf numFmtId="10" fontId="6" fillId="2" borderId="5" xfId="0" applyNumberFormat="1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vertical="top" wrapText="1"/>
    </xf>
    <xf numFmtId="0" fontId="9" fillId="5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164" fontId="9" fillId="5" borderId="5" xfId="0" applyNumberFormat="1" applyFont="1" applyFill="1" applyBorder="1" applyAlignment="1">
      <alignment horizontal="center" vertical="top" wrapText="1"/>
    </xf>
    <xf numFmtId="164" fontId="6" fillId="5" borderId="5" xfId="0" applyNumberFormat="1" applyFont="1" applyFill="1" applyBorder="1" applyAlignment="1">
      <alignment vertical="top" wrapText="1"/>
    </xf>
    <xf numFmtId="164" fontId="7" fillId="3" borderId="5" xfId="0" applyNumberFormat="1" applyFont="1" applyFill="1" applyBorder="1" applyAlignment="1">
      <alignment vertical="center" wrapText="1"/>
    </xf>
    <xf numFmtId="10" fontId="7" fillId="3" borderId="5" xfId="0" applyNumberFormat="1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6" fillId="2" borderId="5" xfId="0" applyFont="1" applyFill="1" applyBorder="1" applyAlignment="1">
      <alignment vertical="top" wrapText="1"/>
    </xf>
    <xf numFmtId="164" fontId="6" fillId="2" borderId="5" xfId="0" applyNumberFormat="1" applyFont="1" applyFill="1" applyBorder="1" applyAlignment="1">
      <alignment vertical="top" wrapText="1"/>
    </xf>
    <xf numFmtId="10" fontId="6" fillId="2" borderId="5" xfId="0" applyNumberFormat="1" applyFont="1" applyFill="1" applyBorder="1" applyAlignment="1">
      <alignment vertical="top" wrapText="1"/>
    </xf>
    <xf numFmtId="164" fontId="7" fillId="3" borderId="5" xfId="0" applyNumberFormat="1" applyFont="1" applyFill="1" applyBorder="1" applyAlignment="1">
      <alignment horizontal="center" vertical="center" wrapText="1"/>
    </xf>
    <xf numFmtId="9" fontId="6" fillId="4" borderId="5" xfId="0" applyNumberFormat="1" applyFont="1" applyFill="1" applyBorder="1" applyAlignment="1">
      <alignment horizontal="left" vertical="center" wrapText="1" indent="1"/>
    </xf>
    <xf numFmtId="164" fontId="6" fillId="4" borderId="5" xfId="0" applyNumberFormat="1" applyFont="1" applyFill="1" applyBorder="1" applyAlignment="1">
      <alignment horizontal="left" vertical="center" wrapText="1" indent="1"/>
    </xf>
    <xf numFmtId="0" fontId="9" fillId="4" borderId="5" xfId="0" applyFont="1" applyFill="1" applyBorder="1" applyAlignment="1">
      <alignment horizontal="left" vertical="center" wrapText="1" indent="1"/>
    </xf>
    <xf numFmtId="0" fontId="6" fillId="5" borderId="5" xfId="0" applyFont="1" applyFill="1" applyBorder="1" applyAlignment="1">
      <alignment horizontal="left" vertical="center" wrapText="1" indent="1"/>
    </xf>
    <xf numFmtId="0" fontId="12" fillId="3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164" fontId="13" fillId="5" borderId="5" xfId="0" applyNumberFormat="1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3" fillId="4" borderId="7" xfId="0" applyFont="1" applyFill="1" applyBorder="1"/>
    <xf numFmtId="0" fontId="13" fillId="4" borderId="9" xfId="0" applyFont="1" applyFill="1" applyBorder="1"/>
    <xf numFmtId="0" fontId="14" fillId="2" borderId="4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 indent="1"/>
    </xf>
    <xf numFmtId="0" fontId="10" fillId="2" borderId="21" xfId="0" applyFont="1" applyFill="1" applyBorder="1" applyAlignment="1">
      <alignment horizontal="left" vertical="center" wrapText="1" inden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7" fillId="3" borderId="12" xfId="0" applyFont="1" applyFill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indent="1"/>
    </xf>
    <xf numFmtId="0" fontId="9" fillId="6" borderId="12" xfId="0" applyFont="1" applyFill="1" applyBorder="1" applyAlignment="1">
      <alignment horizontal="left" vertical="center" wrapText="1"/>
    </xf>
    <xf numFmtId="0" fontId="2" fillId="0" borderId="13" xfId="0" applyFont="1" applyBorder="1"/>
    <xf numFmtId="0" fontId="9" fillId="6" borderId="12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7" fillId="3" borderId="12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2009775</xdr:colOff>
      <xdr:row>0</xdr:row>
      <xdr:rowOff>114300</xdr:rowOff>
    </xdr:from>
    <xdr:ext cx="4181475" cy="876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2006600</xdr:colOff>
      <xdr:row>0</xdr:row>
      <xdr:rowOff>114300</xdr:rowOff>
    </xdr:from>
    <xdr:to>
      <xdr:col>1</xdr:col>
      <xdr:colOff>6191250</xdr:colOff>
      <xdr:row>1</xdr:row>
      <xdr:rowOff>107950</xdr:rowOff>
    </xdr:to>
    <xdr:pic>
      <xdr:nvPicPr>
        <xdr:cNvPr id="1025" name="image1.jpg">
          <a:extLst>
            <a:ext uri="{FF2B5EF4-FFF2-40B4-BE49-F238E27FC236}">
              <a16:creationId xmlns:a16="http://schemas.microsoft.com/office/drawing/2014/main" id="{FBA0FC6B-6239-AB53-F825-EABB1BED82F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14300"/>
          <a:ext cx="4184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349250</xdr:colOff>
      <xdr:row>0</xdr:row>
      <xdr:rowOff>120650</xdr:rowOff>
    </xdr:from>
    <xdr:ext cx="4181475" cy="876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9850" y="120650"/>
          <a:ext cx="4181475" cy="8763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285750</xdr:colOff>
      <xdr:row>0</xdr:row>
      <xdr:rowOff>190500</xdr:rowOff>
    </xdr:from>
    <xdr:ext cx="4181475" cy="876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4" workbookViewId="0">
      <selection activeCell="F14" sqref="F14"/>
    </sheetView>
  </sheetViews>
  <sheetFormatPr defaultColWidth="12.6640625" defaultRowHeight="15" customHeight="1"/>
  <cols>
    <col min="1" max="1" width="2.9140625" customWidth="1"/>
    <col min="2" max="2" width="85.5" customWidth="1"/>
    <col min="3" max="3" width="4" customWidth="1"/>
    <col min="4" max="4" width="19" customWidth="1"/>
    <col min="5" max="26" width="8.6640625" customWidth="1"/>
  </cols>
  <sheetData>
    <row r="1" spans="1:26" ht="69.75" customHeight="1">
      <c r="A1" s="55"/>
      <c r="B1" s="56"/>
      <c r="C1" s="56"/>
      <c r="D1" s="56"/>
      <c r="E1" s="56"/>
      <c r="F1" s="5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>
      <c r="A2" s="58" t="s">
        <v>62</v>
      </c>
      <c r="B2" s="56"/>
      <c r="C2" s="56"/>
      <c r="D2" s="57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59" t="s">
        <v>0</v>
      </c>
      <c r="B3" s="56"/>
      <c r="C3" s="56"/>
      <c r="D3" s="57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>
      <c r="A4" s="60" t="s">
        <v>63</v>
      </c>
      <c r="B4" s="56"/>
      <c r="C4" s="56"/>
      <c r="D4" s="57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0.5" customHeight="1">
      <c r="A5" s="4"/>
      <c r="B5" s="59"/>
      <c r="C5" s="56"/>
      <c r="D5" s="57"/>
      <c r="E5" s="5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7.75" customHeight="1">
      <c r="A6" s="44">
        <v>1</v>
      </c>
      <c r="B6" s="54" t="s">
        <v>1</v>
      </c>
      <c r="C6" s="45"/>
      <c r="D6" s="46" t="s">
        <v>2</v>
      </c>
      <c r="E6" s="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.75" customHeight="1">
      <c r="A7" s="44">
        <v>2</v>
      </c>
      <c r="B7" s="54" t="s">
        <v>60</v>
      </c>
      <c r="C7" s="45"/>
      <c r="D7" s="47" t="s">
        <v>3</v>
      </c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7.75" customHeight="1">
      <c r="A8" s="44">
        <v>3</v>
      </c>
      <c r="B8" s="54" t="s">
        <v>4</v>
      </c>
      <c r="C8" s="45"/>
      <c r="D8" s="47" t="s">
        <v>5</v>
      </c>
      <c r="E8" s="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.75" customHeight="1">
      <c r="A9" s="44">
        <v>4</v>
      </c>
      <c r="B9" s="54" t="s">
        <v>6</v>
      </c>
      <c r="C9" s="45"/>
      <c r="D9" s="47" t="s">
        <v>7</v>
      </c>
      <c r="E9" s="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7.75" customHeight="1">
      <c r="A10" s="44">
        <v>5</v>
      </c>
      <c r="B10" s="54" t="s">
        <v>8</v>
      </c>
      <c r="C10" s="48"/>
      <c r="D10" s="49"/>
      <c r="E10" s="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7.75" customHeight="1">
      <c r="A11" s="44">
        <v>6</v>
      </c>
      <c r="B11" s="54" t="s">
        <v>65</v>
      </c>
      <c r="C11" s="48"/>
      <c r="D11" s="50"/>
      <c r="E11" s="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7.75" customHeight="1">
      <c r="A12" s="44">
        <v>7</v>
      </c>
      <c r="B12" s="54" t="s">
        <v>64</v>
      </c>
      <c r="C12" s="48"/>
      <c r="D12" s="50"/>
      <c r="E12" s="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.75" customHeight="1">
      <c r="A13" s="44">
        <v>8</v>
      </c>
      <c r="B13" s="54" t="s">
        <v>9</v>
      </c>
      <c r="C13" s="48"/>
      <c r="D13" s="50"/>
      <c r="E13" s="9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7.75" customHeight="1">
      <c r="A14" s="44">
        <v>9</v>
      </c>
      <c r="B14" s="54" t="s">
        <v>10</v>
      </c>
      <c r="C14" s="51"/>
      <c r="D14" s="52"/>
      <c r="E14" s="10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7.75" customHeight="1">
      <c r="A15" s="44">
        <v>10</v>
      </c>
      <c r="B15" s="54" t="s">
        <v>11</v>
      </c>
      <c r="C15" s="51"/>
      <c r="D15" s="52"/>
      <c r="E15" s="10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76.5" customHeight="1">
      <c r="A16" s="44">
        <v>11</v>
      </c>
      <c r="B16" s="54" t="s">
        <v>61</v>
      </c>
      <c r="C16" s="53"/>
      <c r="D16" s="5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1"/>
      <c r="B806" s="11"/>
      <c r="C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1"/>
      <c r="B807" s="11"/>
      <c r="C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1"/>
      <c r="B808" s="11"/>
      <c r="C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1"/>
      <c r="B809" s="11"/>
      <c r="C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1"/>
      <c r="B810" s="11"/>
      <c r="C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1"/>
      <c r="B811" s="11"/>
      <c r="C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1"/>
      <c r="B812" s="11"/>
      <c r="C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1"/>
      <c r="B813" s="11"/>
      <c r="C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1"/>
      <c r="B814" s="11"/>
      <c r="C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1"/>
      <c r="B815" s="11"/>
      <c r="C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1"/>
      <c r="B816" s="11"/>
      <c r="C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1"/>
      <c r="B817" s="11"/>
      <c r="C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1"/>
      <c r="B818" s="11"/>
      <c r="C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1"/>
      <c r="B819" s="11"/>
      <c r="C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1"/>
      <c r="B820" s="11"/>
      <c r="C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1"/>
      <c r="B821" s="11"/>
      <c r="C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1"/>
      <c r="B822" s="11"/>
      <c r="C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1"/>
      <c r="B823" s="11"/>
      <c r="C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1"/>
      <c r="B824" s="11"/>
      <c r="C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1"/>
      <c r="B825" s="11"/>
      <c r="C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1"/>
      <c r="B826" s="11"/>
      <c r="C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1"/>
      <c r="B827" s="11"/>
      <c r="C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1"/>
      <c r="B828" s="11"/>
      <c r="C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1"/>
      <c r="B829" s="11"/>
      <c r="C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1"/>
      <c r="B830" s="11"/>
      <c r="C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1"/>
      <c r="B831" s="11"/>
      <c r="C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1"/>
      <c r="B832" s="11"/>
      <c r="C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1"/>
      <c r="B833" s="11"/>
      <c r="C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1"/>
      <c r="B834" s="11"/>
      <c r="C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1"/>
      <c r="B835" s="11"/>
      <c r="C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1"/>
      <c r="B836" s="11"/>
      <c r="C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1"/>
      <c r="B837" s="11"/>
      <c r="C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1"/>
      <c r="B838" s="11"/>
      <c r="C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1"/>
      <c r="B839" s="11"/>
      <c r="C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1"/>
      <c r="B840" s="11"/>
      <c r="C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1"/>
      <c r="B841" s="11"/>
      <c r="C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1"/>
      <c r="B842" s="11"/>
      <c r="C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1"/>
      <c r="B843" s="11"/>
      <c r="C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1"/>
      <c r="B844" s="11"/>
      <c r="C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1"/>
      <c r="B845" s="11"/>
      <c r="C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1"/>
      <c r="B846" s="11"/>
      <c r="C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1"/>
      <c r="B847" s="11"/>
      <c r="C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1"/>
      <c r="B848" s="11"/>
      <c r="C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1"/>
      <c r="B849" s="11"/>
      <c r="C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1"/>
      <c r="B850" s="11"/>
      <c r="C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1"/>
      <c r="B851" s="11"/>
      <c r="C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1"/>
      <c r="B852" s="11"/>
      <c r="C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1"/>
      <c r="B853" s="11"/>
      <c r="C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1"/>
      <c r="B854" s="11"/>
      <c r="C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1"/>
      <c r="B855" s="11"/>
      <c r="C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1"/>
      <c r="B856" s="11"/>
      <c r="C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1"/>
      <c r="B857" s="11"/>
      <c r="C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1"/>
      <c r="B858" s="11"/>
      <c r="C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1"/>
      <c r="B859" s="11"/>
      <c r="C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1"/>
      <c r="B860" s="11"/>
      <c r="C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1"/>
      <c r="B861" s="11"/>
      <c r="C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1"/>
      <c r="B862" s="11"/>
      <c r="C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1"/>
      <c r="B863" s="11"/>
      <c r="C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1"/>
      <c r="B864" s="11"/>
      <c r="C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1"/>
      <c r="B865" s="11"/>
      <c r="C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1"/>
      <c r="B866" s="11"/>
      <c r="C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1"/>
      <c r="B867" s="11"/>
      <c r="C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1"/>
      <c r="B868" s="11"/>
      <c r="C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1"/>
      <c r="B869" s="11"/>
      <c r="C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1"/>
      <c r="B870" s="11"/>
      <c r="C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1"/>
      <c r="B871" s="11"/>
      <c r="C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1"/>
      <c r="B872" s="11"/>
      <c r="C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1"/>
      <c r="B873" s="11"/>
      <c r="C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1"/>
      <c r="B874" s="11"/>
      <c r="C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1"/>
      <c r="B875" s="11"/>
      <c r="C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1"/>
      <c r="B876" s="11"/>
      <c r="C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1"/>
      <c r="B877" s="11"/>
      <c r="C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1"/>
      <c r="B878" s="11"/>
      <c r="C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1"/>
      <c r="B879" s="11"/>
      <c r="C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1"/>
      <c r="B880" s="11"/>
      <c r="C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1"/>
      <c r="B881" s="11"/>
      <c r="C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1"/>
      <c r="B882" s="11"/>
      <c r="C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1"/>
      <c r="B883" s="11"/>
      <c r="C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1"/>
      <c r="B884" s="11"/>
      <c r="C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1"/>
      <c r="B885" s="11"/>
      <c r="C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1"/>
      <c r="B886" s="11"/>
      <c r="C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1"/>
      <c r="B887" s="11"/>
      <c r="C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1"/>
      <c r="B888" s="11"/>
      <c r="C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1"/>
      <c r="B889" s="11"/>
      <c r="C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1"/>
      <c r="B890" s="11"/>
      <c r="C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1"/>
      <c r="B891" s="11"/>
      <c r="C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1"/>
      <c r="B892" s="11"/>
      <c r="C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1"/>
      <c r="B893" s="11"/>
      <c r="C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1"/>
      <c r="B894" s="11"/>
      <c r="C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1"/>
      <c r="B895" s="11"/>
      <c r="C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1"/>
      <c r="B896" s="11"/>
      <c r="C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1"/>
      <c r="B897" s="11"/>
      <c r="C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1"/>
      <c r="B898" s="11"/>
      <c r="C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1"/>
      <c r="B899" s="11"/>
      <c r="C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1"/>
      <c r="B900" s="11"/>
      <c r="C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1"/>
      <c r="B901" s="11"/>
      <c r="C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1"/>
      <c r="B902" s="11"/>
      <c r="C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1"/>
      <c r="B903" s="11"/>
      <c r="C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1"/>
      <c r="B904" s="11"/>
      <c r="C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1"/>
      <c r="B905" s="11"/>
      <c r="C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1"/>
      <c r="B906" s="11"/>
      <c r="C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1"/>
      <c r="B907" s="11"/>
      <c r="C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1"/>
      <c r="B908" s="11"/>
      <c r="C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1"/>
      <c r="B909" s="11"/>
      <c r="C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1"/>
      <c r="B910" s="11"/>
      <c r="C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1"/>
      <c r="B911" s="11"/>
      <c r="C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1"/>
      <c r="B912" s="11"/>
      <c r="C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1"/>
      <c r="B913" s="11"/>
      <c r="C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1"/>
      <c r="B914" s="11"/>
      <c r="C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1"/>
      <c r="B915" s="11"/>
      <c r="C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1"/>
      <c r="B916" s="11"/>
      <c r="C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1"/>
      <c r="B917" s="11"/>
      <c r="C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1"/>
      <c r="B918" s="11"/>
      <c r="C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1"/>
      <c r="B919" s="11"/>
      <c r="C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1"/>
      <c r="B920" s="11"/>
      <c r="C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1"/>
      <c r="B921" s="11"/>
      <c r="C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1"/>
      <c r="B922" s="11"/>
      <c r="C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1"/>
      <c r="B923" s="11"/>
      <c r="C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1"/>
      <c r="B924" s="11"/>
      <c r="C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1"/>
      <c r="B925" s="11"/>
      <c r="C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1"/>
      <c r="B926" s="11"/>
      <c r="C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1"/>
      <c r="B927" s="11"/>
      <c r="C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1"/>
      <c r="B928" s="11"/>
      <c r="C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1"/>
      <c r="B929" s="11"/>
      <c r="C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1"/>
      <c r="B930" s="11"/>
      <c r="C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1"/>
      <c r="B931" s="11"/>
      <c r="C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1"/>
      <c r="B932" s="11"/>
      <c r="C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1"/>
      <c r="B933" s="11"/>
      <c r="C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1"/>
      <c r="B934" s="11"/>
      <c r="C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1"/>
      <c r="B935" s="11"/>
      <c r="C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1"/>
      <c r="B936" s="11"/>
      <c r="C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1"/>
      <c r="B937" s="11"/>
      <c r="C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1"/>
      <c r="B938" s="11"/>
      <c r="C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1"/>
      <c r="B939" s="11"/>
      <c r="C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1"/>
      <c r="B940" s="11"/>
      <c r="C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1"/>
      <c r="B941" s="11"/>
      <c r="C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1"/>
      <c r="B942" s="11"/>
      <c r="C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1"/>
      <c r="B943" s="11"/>
      <c r="C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1"/>
      <c r="B944" s="11"/>
      <c r="C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1"/>
      <c r="B945" s="11"/>
      <c r="C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1"/>
      <c r="B946" s="11"/>
      <c r="C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1"/>
      <c r="B947" s="11"/>
      <c r="C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1"/>
      <c r="B948" s="11"/>
      <c r="C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1"/>
      <c r="B949" s="11"/>
      <c r="C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1"/>
      <c r="B950" s="11"/>
      <c r="C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1"/>
      <c r="B951" s="11"/>
      <c r="C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1"/>
      <c r="B952" s="11"/>
      <c r="C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1"/>
      <c r="B953" s="11"/>
      <c r="C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1"/>
      <c r="B954" s="11"/>
      <c r="C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1"/>
      <c r="B955" s="11"/>
      <c r="C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1"/>
      <c r="B956" s="11"/>
      <c r="C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1"/>
      <c r="B957" s="11"/>
      <c r="C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1"/>
      <c r="B958" s="11"/>
      <c r="C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1"/>
      <c r="B959" s="11"/>
      <c r="C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1"/>
      <c r="B960" s="11"/>
      <c r="C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1"/>
      <c r="B961" s="11"/>
      <c r="C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1"/>
      <c r="B962" s="11"/>
      <c r="C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1"/>
      <c r="B963" s="11"/>
      <c r="C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1"/>
      <c r="B964" s="11"/>
      <c r="C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1"/>
      <c r="B965" s="11"/>
      <c r="C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1"/>
      <c r="B966" s="11"/>
      <c r="C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1"/>
      <c r="B967" s="11"/>
      <c r="C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1"/>
      <c r="B968" s="11"/>
      <c r="C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1"/>
      <c r="B969" s="11"/>
      <c r="C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1"/>
      <c r="B970" s="11"/>
      <c r="C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1"/>
      <c r="B971" s="11"/>
      <c r="C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1"/>
      <c r="B972" s="11"/>
      <c r="C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1"/>
      <c r="B973" s="11"/>
      <c r="C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1"/>
      <c r="B974" s="11"/>
      <c r="C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1"/>
      <c r="B975" s="11"/>
      <c r="C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1"/>
      <c r="B976" s="11"/>
      <c r="C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1"/>
      <c r="B977" s="11"/>
      <c r="C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1"/>
      <c r="B978" s="11"/>
      <c r="C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1"/>
      <c r="B979" s="11"/>
      <c r="C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1"/>
      <c r="B980" s="11"/>
      <c r="C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1"/>
      <c r="B981" s="11"/>
      <c r="C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1"/>
      <c r="B982" s="11"/>
      <c r="C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1"/>
      <c r="B983" s="11"/>
      <c r="C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1"/>
      <c r="B984" s="11"/>
      <c r="C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1"/>
      <c r="B985" s="11"/>
      <c r="C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1"/>
      <c r="B986" s="11"/>
      <c r="C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1"/>
      <c r="B987" s="11"/>
      <c r="C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1"/>
      <c r="B988" s="11"/>
      <c r="C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1"/>
      <c r="B989" s="11"/>
      <c r="C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1"/>
      <c r="B990" s="11"/>
      <c r="C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1"/>
      <c r="B991" s="11"/>
      <c r="C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1"/>
      <c r="B992" s="11"/>
      <c r="C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1"/>
      <c r="B993" s="11"/>
      <c r="C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1"/>
      <c r="B994" s="11"/>
      <c r="C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1"/>
      <c r="B995" s="11"/>
      <c r="C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1"/>
      <c r="B996" s="11"/>
      <c r="C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1"/>
      <c r="B997" s="11"/>
      <c r="C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1"/>
      <c r="B998" s="11"/>
      <c r="C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1"/>
      <c r="B999" s="11"/>
      <c r="C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1"/>
      <c r="B1000" s="11"/>
      <c r="C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1:F1"/>
    <mergeCell ref="A2:D2"/>
    <mergeCell ref="A3:D3"/>
    <mergeCell ref="A4:D4"/>
    <mergeCell ref="B5:D5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workbookViewId="0">
      <selection activeCell="A4" sqref="A4:B4"/>
    </sheetView>
  </sheetViews>
  <sheetFormatPr defaultColWidth="12.6640625" defaultRowHeight="15" customHeight="1"/>
  <cols>
    <col min="1" max="1" width="13" customWidth="1"/>
    <col min="2" max="2" width="68.25" customWidth="1"/>
    <col min="3" max="25" width="8.6640625" customWidth="1"/>
  </cols>
  <sheetData>
    <row r="1" spans="1:25" ht="69.75" customHeight="1">
      <c r="A1" s="55"/>
      <c r="B1" s="57"/>
      <c r="C1" s="12"/>
      <c r="D1" s="12"/>
      <c r="E1" s="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customHeight="1">
      <c r="A2" s="58" t="s">
        <v>62</v>
      </c>
      <c r="B2" s="58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0" customHeight="1">
      <c r="A3" s="59" t="s">
        <v>0</v>
      </c>
      <c r="B3" s="59"/>
      <c r="C3" s="2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5.5" customHeight="1">
      <c r="A4" s="60" t="s">
        <v>63</v>
      </c>
      <c r="B4" s="60"/>
      <c r="C4" s="3"/>
      <c r="D4" s="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0.5" customHeight="1">
      <c r="A5" s="63"/>
      <c r="B5" s="64"/>
      <c r="C5" s="3"/>
      <c r="D5" s="5"/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3.25" customHeight="1">
      <c r="A6" s="13" t="s">
        <v>12</v>
      </c>
      <c r="B6" s="13" t="s">
        <v>13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25" ht="15.75" customHeight="1">
      <c r="A7" s="15" t="s">
        <v>14</v>
      </c>
      <c r="B7" s="4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ht="15.75" customHeight="1">
      <c r="A8" s="15" t="s">
        <v>15</v>
      </c>
      <c r="B8" s="4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ht="15.75" customHeight="1">
      <c r="A9" s="15" t="s">
        <v>16</v>
      </c>
      <c r="B9" s="4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5" ht="15.75" customHeight="1">
      <c r="A10" s="15" t="s">
        <v>17</v>
      </c>
      <c r="B10" s="16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ht="15.75" customHeight="1">
      <c r="A11" s="15" t="s">
        <v>18</v>
      </c>
      <c r="B11" s="16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5.75" customHeight="1">
      <c r="A12" s="15" t="s">
        <v>19</v>
      </c>
      <c r="B12" s="1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ht="15.75" customHeight="1">
      <c r="A13" s="15" t="s">
        <v>20</v>
      </c>
      <c r="B13" s="1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ht="15.75" customHeight="1">
      <c r="A14" s="15" t="s">
        <v>21</v>
      </c>
      <c r="B14" s="1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5.75" customHeight="1">
      <c r="A15" s="15" t="s">
        <v>22</v>
      </c>
      <c r="B15" s="16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5.75" customHeight="1">
      <c r="A16" s="15" t="s">
        <v>23</v>
      </c>
      <c r="B16" s="16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5.75" customHeight="1">
      <c r="A17" s="15" t="s">
        <v>24</v>
      </c>
      <c r="B17" s="16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ht="15.75" customHeight="1">
      <c r="A18" s="15" t="s">
        <v>25</v>
      </c>
      <c r="B18" s="16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15.75" customHeight="1">
      <c r="A19" s="15" t="s">
        <v>26</v>
      </c>
      <c r="B19" s="16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ht="15.75" customHeight="1">
      <c r="A20" s="15" t="s">
        <v>27</v>
      </c>
      <c r="B20" s="16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ht="15.75" customHeight="1">
      <c r="A21" s="15" t="s">
        <v>28</v>
      </c>
      <c r="B21" s="16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5.75" customHeight="1">
      <c r="A22" s="15" t="s">
        <v>29</v>
      </c>
      <c r="B22" s="16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5.75" customHeight="1">
      <c r="A23" s="15" t="s">
        <v>30</v>
      </c>
      <c r="B23" s="16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ht="15.75" customHeight="1">
      <c r="A24" s="15" t="s">
        <v>31</v>
      </c>
      <c r="B24" s="16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ht="15.75" customHeight="1">
      <c r="A25" s="15" t="s">
        <v>32</v>
      </c>
      <c r="B25" s="16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5.75" customHeight="1">
      <c r="A26" s="15" t="s">
        <v>33</v>
      </c>
      <c r="B26" s="1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39.75" customHeight="1">
      <c r="A27" s="61" t="s">
        <v>34</v>
      </c>
      <c r="B27" s="62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25" ht="13.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3.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3.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3.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3.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3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3.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3.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3.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3.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3.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3.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13.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13.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3.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ht="13.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3.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3.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3.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ht="13.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13.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13.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3.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3.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3.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3.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3.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3.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3.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3.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3.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13.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13.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13.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3.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3.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3.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3.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3.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3.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3.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3.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3.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3.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3.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3.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3.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3.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3.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3.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3.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13.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3.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ht="13.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ht="13.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ht="13.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ht="13.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ht="13.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ht="13.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ht="13.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ht="13.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ht="13.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ht="13.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ht="13.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ht="13.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ht="13.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ht="13.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ht="13.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ht="13.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ht="13.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ht="13.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ht="13.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ht="13.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ht="13.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ht="13.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ht="13.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ht="13.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ht="13.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ht="13.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ht="13.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ht="13.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13.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ht="13.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ht="13.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ht="13.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ht="13.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ht="13.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ht="13.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ht="13.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ht="13.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ht="13.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ht="13.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ht="13.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ht="13.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ht="13.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ht="13.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ht="13.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ht="13.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ht="13.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ht="13.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ht="13.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ht="13.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ht="13.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ht="13.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ht="13.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ht="13.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ht="13.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ht="13.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ht="13.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ht="13.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ht="13.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ht="13.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ht="13.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ht="13.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ht="13.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ht="13.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ht="13.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ht="13.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ht="13.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ht="13.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ht="13.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ht="13.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ht="13.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ht="13.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ht="13.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3.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ht="13.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ht="13.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ht="13.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ht="13.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ht="13.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ht="13.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ht="13.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ht="13.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ht="13.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ht="13.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ht="13.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ht="13.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ht="13.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ht="13.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ht="13.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ht="13.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ht="13.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ht="13.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ht="13.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ht="13.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ht="13.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ht="13.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ht="13.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ht="13.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ht="13.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ht="13.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ht="13.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ht="13.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ht="13.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ht="13.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ht="13.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ht="13.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ht="13.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ht="13.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ht="13.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ht="13.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ht="13.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ht="13.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ht="13.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3.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ht="13.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ht="13.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ht="13.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ht="13.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ht="13.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ht="13.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ht="13.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ht="13.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ht="13.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ht="13.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ht="13.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ht="13.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ht="13.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ht="13.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ht="13.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ht="13.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ht="13.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ht="13.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ht="13.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ht="13.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ht="13.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ht="13.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ht="13.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ht="13.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ht="13.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ht="13.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ht="13.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ht="13.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ht="13.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ht="13.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ht="13.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ht="13.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ht="13.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ht="13.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ht="13.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ht="13.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ht="13.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ht="13.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ht="13.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ht="13.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3.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ht="13.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ht="13.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ht="13.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ht="13.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ht="13.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ht="13.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ht="13.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ht="13.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ht="13.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ht="13.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ht="13.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ht="13.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ht="13.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3.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ht="13.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ht="13.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ht="13.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ht="13.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ht="13.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ht="13.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3.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ht="13.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ht="13.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ht="13.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ht="13.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ht="13.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ht="13.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ht="13.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ht="13.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ht="13.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3.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ht="13.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ht="13.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ht="13.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ht="13.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ht="13.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ht="13.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ht="13.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ht="13.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ht="13.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ht="13.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ht="13.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ht="13.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ht="13.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ht="13.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ht="13.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3.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ht="13.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ht="13.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ht="13.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ht="13.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ht="13.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ht="13.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ht="13.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3.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ht="13.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ht="13.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ht="13.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ht="13.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ht="13.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ht="13.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ht="13.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ht="13.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ht="13.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ht="13.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ht="13.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ht="13.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ht="13.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ht="13.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ht="13.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ht="13.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ht="13.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ht="13.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ht="13.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ht="13.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ht="13.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ht="13.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ht="13.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ht="13.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ht="13.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ht="13.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ht="13.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ht="13.5" customHeight="1"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</row>
    <row r="318" spans="1:25" ht="13.5" customHeight="1"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</row>
    <row r="319" spans="1:25" ht="13.5" customHeight="1"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</row>
    <row r="320" spans="1:25" ht="13.5" customHeight="1"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</row>
    <row r="321" spans="3:15" ht="13.5" customHeight="1"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</row>
    <row r="322" spans="3:15" ht="13.5" customHeight="1"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</row>
    <row r="323" spans="3:15" ht="13.5" customHeight="1"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</row>
    <row r="324" spans="3:15" ht="13.5" customHeight="1"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</row>
    <row r="325" spans="3:15" ht="13.5" customHeight="1"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</row>
    <row r="326" spans="3:15" ht="13.5" customHeight="1"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</row>
    <row r="327" spans="3:15" ht="13.5" customHeight="1"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</row>
    <row r="328" spans="3:15" ht="13.5" customHeight="1"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</row>
    <row r="329" spans="3:15" ht="13.5" customHeight="1"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</row>
    <row r="330" spans="3:15" ht="13.5" customHeight="1"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</row>
    <row r="331" spans="3:15" ht="13.5" customHeight="1"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</row>
    <row r="332" spans="3:15" ht="13.5" customHeight="1"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</row>
    <row r="333" spans="3:15" ht="13.5" customHeight="1"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</row>
    <row r="334" spans="3:15" ht="13.5" customHeight="1"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</row>
    <row r="335" spans="3:15" ht="13.5" customHeight="1"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</row>
    <row r="336" spans="3:15" ht="13.5" customHeight="1"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</row>
    <row r="337" spans="3:15" ht="13.5" customHeight="1"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</row>
    <row r="338" spans="3:15" ht="13.5" customHeight="1"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</row>
    <row r="339" spans="3:15" ht="13.5" customHeight="1"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</row>
    <row r="340" spans="3:15" ht="13.5" customHeight="1"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</row>
    <row r="341" spans="3:15" ht="13.5" customHeight="1"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</row>
    <row r="342" spans="3:15" ht="13.5" customHeight="1"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</row>
    <row r="343" spans="3:15" ht="13.5" customHeight="1"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</row>
    <row r="344" spans="3:15" ht="13.5" customHeight="1"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</row>
    <row r="345" spans="3:15" ht="13.5" customHeight="1"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</row>
    <row r="346" spans="3:15" ht="13.5" customHeight="1"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</row>
    <row r="347" spans="3:15" ht="13.5" customHeight="1"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</row>
    <row r="348" spans="3:15" ht="13.5" customHeight="1"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</row>
    <row r="349" spans="3:15" ht="13.5" customHeight="1"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</row>
    <row r="350" spans="3:15" ht="13.5" customHeight="1"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</row>
    <row r="351" spans="3:15" ht="13.5" customHeight="1"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</row>
    <row r="352" spans="3:15" ht="13.5" customHeight="1"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</row>
    <row r="353" spans="3:15" ht="13.5" customHeight="1"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</row>
    <row r="354" spans="3:15" ht="13.5" customHeight="1"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</row>
    <row r="355" spans="3:15" ht="13.5" customHeight="1"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</row>
    <row r="356" spans="3:15" ht="13.5" customHeight="1"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</row>
    <row r="357" spans="3:15" ht="13.5" customHeight="1"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</row>
    <row r="358" spans="3:15" ht="13.5" customHeight="1"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</row>
    <row r="359" spans="3:15" ht="13.5" customHeight="1"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</row>
    <row r="360" spans="3:15" ht="13.5" customHeight="1"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</row>
    <row r="361" spans="3:15" ht="13.5" customHeight="1"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</row>
    <row r="362" spans="3:15" ht="13.5" customHeight="1"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</row>
    <row r="363" spans="3:15" ht="13.5" customHeight="1"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</row>
    <row r="364" spans="3:15" ht="13.5" customHeight="1"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</row>
    <row r="365" spans="3:15" ht="13.5" customHeight="1"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</row>
    <row r="366" spans="3:15" ht="13.5" customHeight="1"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</row>
    <row r="367" spans="3:15" ht="13.5" customHeight="1"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</row>
    <row r="368" spans="3:15" ht="13.5" customHeight="1"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</row>
    <row r="369" spans="3:15" ht="13.5" customHeight="1"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</row>
    <row r="370" spans="3:15" ht="13.5" customHeight="1"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</row>
    <row r="371" spans="3:15" ht="13.5" customHeight="1"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</row>
    <row r="372" spans="3:15" ht="13.5" customHeight="1"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</row>
    <row r="373" spans="3:15" ht="13.5" customHeight="1"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</row>
    <row r="374" spans="3:15" ht="13.5" customHeight="1"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</row>
    <row r="375" spans="3:15" ht="13.5" customHeight="1"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</row>
    <row r="376" spans="3:15" ht="13.5" customHeight="1"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</row>
    <row r="377" spans="3:15" ht="13.5" customHeight="1"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</row>
    <row r="378" spans="3:15" ht="13.5" customHeight="1"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</row>
    <row r="379" spans="3:15" ht="13.5" customHeight="1"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</row>
    <row r="380" spans="3:15" ht="13.5" customHeight="1"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</row>
    <row r="381" spans="3:15" ht="13.5" customHeight="1"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</row>
    <row r="382" spans="3:15" ht="13.5" customHeight="1"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</row>
    <row r="383" spans="3:15" ht="13.5" customHeight="1"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</row>
    <row r="384" spans="3:15" ht="13.5" customHeight="1"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</row>
    <row r="385" spans="3:15" ht="13.5" customHeight="1"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</row>
    <row r="386" spans="3:15" ht="13.5" customHeight="1"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</row>
    <row r="387" spans="3:15" ht="13.5" customHeight="1"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</row>
    <row r="388" spans="3:15" ht="13.5" customHeight="1"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</row>
    <row r="389" spans="3:15" ht="13.5" customHeight="1"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</row>
    <row r="390" spans="3:15" ht="13.5" customHeight="1"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</row>
    <row r="391" spans="3:15" ht="13.5" customHeight="1"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</row>
    <row r="392" spans="3:15" ht="13.5" customHeight="1"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</row>
    <row r="393" spans="3:15" ht="13.5" customHeight="1"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</row>
    <row r="394" spans="3:15" ht="13.5" customHeight="1"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</row>
    <row r="395" spans="3:15" ht="13.5" customHeight="1"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</row>
    <row r="396" spans="3:15" ht="13.5" customHeight="1"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</row>
    <row r="397" spans="3:15" ht="13.5" customHeight="1"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</row>
    <row r="398" spans="3:15" ht="13.5" customHeight="1"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</row>
    <row r="399" spans="3:15" ht="13.5" customHeight="1"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</row>
    <row r="400" spans="3:15" ht="13.5" customHeight="1"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</row>
    <row r="401" spans="3:15" ht="13.5" customHeight="1"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</row>
    <row r="402" spans="3:15" ht="13.5" customHeight="1"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</row>
    <row r="403" spans="3:15" ht="13.5" customHeight="1"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</row>
    <row r="404" spans="3:15" ht="13.5" customHeight="1"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</row>
    <row r="405" spans="3:15" ht="13.5" customHeight="1"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</row>
    <row r="406" spans="3:15" ht="13.5" customHeight="1"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</row>
    <row r="407" spans="3:15" ht="13.5" customHeight="1"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</row>
    <row r="408" spans="3:15" ht="13.5" customHeight="1"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</row>
    <row r="409" spans="3:15" ht="13.5" customHeight="1"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</row>
    <row r="410" spans="3:15" ht="13.5" customHeight="1"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</row>
    <row r="411" spans="3:15" ht="13.5" customHeight="1"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</row>
    <row r="412" spans="3:15" ht="13.5" customHeight="1"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</row>
    <row r="413" spans="3:15" ht="13.5" customHeight="1"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</row>
    <row r="414" spans="3:15" ht="13.5" customHeight="1"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</row>
    <row r="415" spans="3:15" ht="13.5" customHeight="1"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</row>
    <row r="416" spans="3:15" ht="13.5" customHeight="1"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</row>
    <row r="417" spans="3:15" ht="13.5" customHeight="1"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</row>
    <row r="418" spans="3:15" ht="13.5" customHeight="1"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</row>
    <row r="419" spans="3:15" ht="13.5" customHeight="1"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</row>
    <row r="420" spans="3:15" ht="13.5" customHeight="1"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</row>
    <row r="421" spans="3:15" ht="13.5" customHeight="1"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</row>
    <row r="422" spans="3:15" ht="13.5" customHeight="1"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</row>
    <row r="423" spans="3:15" ht="13.5" customHeight="1"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</row>
    <row r="424" spans="3:15" ht="13.5" customHeight="1"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</row>
    <row r="425" spans="3:15" ht="13.5" customHeight="1"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</row>
    <row r="426" spans="3:15" ht="13.5" customHeight="1"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</row>
    <row r="427" spans="3:15" ht="13.5" customHeight="1"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</row>
    <row r="428" spans="3:15" ht="13.5" customHeight="1"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</row>
    <row r="429" spans="3:15" ht="13.5" customHeight="1"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</row>
    <row r="430" spans="3:15" ht="13.5" customHeight="1"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</row>
    <row r="431" spans="3:15" ht="13.5" customHeight="1"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</row>
    <row r="432" spans="3:15" ht="13.5" customHeight="1"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</row>
    <row r="433" spans="3:15" ht="13.5" customHeight="1"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</row>
    <row r="434" spans="3:15" ht="13.5" customHeight="1"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</row>
    <row r="435" spans="3:15" ht="13.5" customHeight="1"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</row>
    <row r="436" spans="3:15" ht="13.5" customHeight="1"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</row>
    <row r="437" spans="3:15" ht="13.5" customHeight="1"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</row>
    <row r="438" spans="3:15" ht="13.5" customHeight="1"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</row>
    <row r="439" spans="3:15" ht="13.5" customHeight="1"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</row>
    <row r="440" spans="3:15" ht="13.5" customHeight="1"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</row>
    <row r="441" spans="3:15" ht="13.5" customHeight="1"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</row>
    <row r="442" spans="3:15" ht="13.5" customHeight="1"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</row>
    <row r="443" spans="3:15" ht="13.5" customHeight="1"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</row>
    <row r="444" spans="3:15" ht="13.5" customHeight="1"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</row>
    <row r="445" spans="3:15" ht="13.5" customHeight="1"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</row>
    <row r="446" spans="3:15" ht="13.5" customHeight="1"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</row>
    <row r="447" spans="3:15" ht="13.5" customHeight="1"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</row>
    <row r="448" spans="3:15" ht="13.5" customHeight="1"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</row>
    <row r="449" spans="3:15" ht="13.5" customHeight="1"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</row>
    <row r="450" spans="3:15" ht="13.5" customHeight="1"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</row>
    <row r="451" spans="3:15" ht="13.5" customHeight="1"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</row>
    <row r="452" spans="3:15" ht="13.5" customHeight="1"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</row>
    <row r="453" spans="3:15" ht="13.5" customHeight="1"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</row>
    <row r="454" spans="3:15" ht="13.5" customHeight="1"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</row>
    <row r="455" spans="3:15" ht="13.5" customHeight="1"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</row>
    <row r="456" spans="3:15" ht="13.5" customHeight="1"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</row>
    <row r="457" spans="3:15" ht="13.5" customHeight="1"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</row>
    <row r="458" spans="3:15" ht="13.5" customHeight="1"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</row>
    <row r="459" spans="3:15" ht="13.5" customHeight="1"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</row>
    <row r="460" spans="3:15" ht="13.5" customHeight="1"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</row>
    <row r="461" spans="3:15" ht="13.5" customHeight="1"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</row>
    <row r="462" spans="3:15" ht="13.5" customHeight="1"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</row>
    <row r="463" spans="3:15" ht="13.5" customHeight="1"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</row>
    <row r="464" spans="3:15" ht="13.5" customHeight="1"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</row>
    <row r="465" spans="3:15" ht="13.5" customHeight="1"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</row>
    <row r="466" spans="3:15" ht="13.5" customHeight="1"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</row>
    <row r="467" spans="3:15" ht="13.5" customHeight="1"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</row>
    <row r="468" spans="3:15" ht="13.5" customHeight="1"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</row>
    <row r="469" spans="3:15" ht="13.5" customHeight="1"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</row>
    <row r="470" spans="3:15" ht="13.5" customHeight="1"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</row>
    <row r="471" spans="3:15" ht="13.5" customHeight="1"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</row>
    <row r="472" spans="3:15" ht="13.5" customHeight="1"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</row>
    <row r="473" spans="3:15" ht="13.5" customHeight="1"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</row>
    <row r="474" spans="3:15" ht="13.5" customHeight="1"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</row>
    <row r="475" spans="3:15" ht="13.5" customHeight="1"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</row>
    <row r="476" spans="3:15" ht="13.5" customHeight="1"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</row>
    <row r="477" spans="3:15" ht="13.5" customHeight="1"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</row>
    <row r="478" spans="3:15" ht="13.5" customHeight="1"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</row>
    <row r="479" spans="3:15" ht="13.5" customHeight="1"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</row>
    <row r="480" spans="3:15" ht="13.5" customHeight="1"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</row>
    <row r="481" spans="3:15" ht="13.5" customHeight="1"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</row>
    <row r="482" spans="3:15" ht="13.5" customHeight="1"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</row>
    <row r="483" spans="3:15" ht="13.5" customHeight="1"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</row>
    <row r="484" spans="3:15" ht="13.5" customHeight="1"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</row>
    <row r="485" spans="3:15" ht="13.5" customHeight="1"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</row>
    <row r="486" spans="3:15" ht="13.5" customHeight="1"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</row>
    <row r="487" spans="3:15" ht="13.5" customHeight="1"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</row>
    <row r="488" spans="3:15" ht="13.5" customHeight="1"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</row>
    <row r="489" spans="3:15" ht="13.5" customHeight="1"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</row>
    <row r="490" spans="3:15" ht="13.5" customHeight="1"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</row>
    <row r="491" spans="3:15" ht="13.5" customHeight="1"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</row>
    <row r="492" spans="3:15" ht="13.5" customHeight="1"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</row>
    <row r="493" spans="3:15" ht="13.5" customHeight="1"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</row>
    <row r="494" spans="3:15" ht="13.5" customHeight="1"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</row>
    <row r="495" spans="3:15" ht="13.5" customHeight="1"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</row>
    <row r="496" spans="3:15" ht="13.5" customHeight="1"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</row>
    <row r="497" spans="3:15" ht="13.5" customHeight="1"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</row>
    <row r="498" spans="3:15" ht="13.5" customHeight="1"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</row>
    <row r="499" spans="3:15" ht="13.5" customHeight="1"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</row>
    <row r="500" spans="3:15" ht="13.5" customHeight="1"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</row>
    <row r="501" spans="3:15" ht="13.5" customHeight="1"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</row>
    <row r="502" spans="3:15" ht="13.5" customHeight="1"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</row>
    <row r="503" spans="3:15" ht="13.5" customHeight="1"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</row>
    <row r="504" spans="3:15" ht="13.5" customHeight="1"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</row>
    <row r="505" spans="3:15" ht="13.5" customHeight="1"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</row>
    <row r="506" spans="3:15" ht="13.5" customHeight="1"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</row>
    <row r="507" spans="3:15" ht="13.5" customHeight="1"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</row>
    <row r="508" spans="3:15" ht="13.5" customHeight="1"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</row>
    <row r="509" spans="3:15" ht="13.5" customHeight="1"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</row>
    <row r="510" spans="3:15" ht="13.5" customHeight="1"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</row>
    <row r="511" spans="3:15" ht="13.5" customHeight="1"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</row>
    <row r="512" spans="3:15" ht="13.5" customHeight="1"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</row>
    <row r="513" spans="3:15" ht="13.5" customHeight="1"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</row>
    <row r="514" spans="3:15" ht="13.5" customHeight="1"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</row>
    <row r="515" spans="3:15" ht="13.5" customHeight="1"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</row>
    <row r="516" spans="3:15" ht="13.5" customHeight="1"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</row>
    <row r="517" spans="3:15" ht="13.5" customHeight="1"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</row>
    <row r="518" spans="3:15" ht="13.5" customHeight="1"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</row>
    <row r="519" spans="3:15" ht="13.5" customHeight="1"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</row>
    <row r="520" spans="3:15" ht="13.5" customHeight="1"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</row>
    <row r="521" spans="3:15" ht="13.5" customHeight="1"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</row>
    <row r="522" spans="3:15" ht="13.5" customHeight="1"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</row>
    <row r="523" spans="3:15" ht="13.5" customHeight="1"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</row>
    <row r="524" spans="3:15" ht="13.5" customHeight="1"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</row>
    <row r="525" spans="3:15" ht="13.5" customHeight="1"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</row>
    <row r="526" spans="3:15" ht="13.5" customHeight="1"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</row>
    <row r="527" spans="3:15" ht="13.5" customHeight="1"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</row>
    <row r="528" spans="3:15" ht="13.5" customHeight="1"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</row>
    <row r="529" spans="3:15" ht="13.5" customHeight="1"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</row>
    <row r="530" spans="3:15" ht="13.5" customHeight="1"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</row>
    <row r="531" spans="3:15" ht="13.5" customHeight="1"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</row>
    <row r="532" spans="3:15" ht="13.5" customHeight="1"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</row>
    <row r="533" spans="3:15" ht="13.5" customHeight="1"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</row>
    <row r="534" spans="3:15" ht="13.5" customHeight="1"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</row>
    <row r="535" spans="3:15" ht="13.5" customHeight="1"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</row>
    <row r="536" spans="3:15" ht="13.5" customHeight="1"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</row>
    <row r="537" spans="3:15" ht="13.5" customHeight="1"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</row>
    <row r="538" spans="3:15" ht="13.5" customHeight="1"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</row>
    <row r="539" spans="3:15" ht="13.5" customHeight="1"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</row>
    <row r="540" spans="3:15" ht="13.5" customHeight="1"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</row>
    <row r="541" spans="3:15" ht="13.5" customHeight="1"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</row>
    <row r="542" spans="3:15" ht="13.5" customHeight="1"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</row>
    <row r="543" spans="3:15" ht="13.5" customHeight="1"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</row>
    <row r="544" spans="3:15" ht="13.5" customHeight="1"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</row>
    <row r="545" spans="3:15" ht="13.5" customHeight="1"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</row>
    <row r="546" spans="3:15" ht="13.5" customHeight="1"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</row>
    <row r="547" spans="3:15" ht="13.5" customHeight="1"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</row>
    <row r="548" spans="3:15" ht="13.5" customHeight="1"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</row>
    <row r="549" spans="3:15" ht="13.5" customHeight="1"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</row>
    <row r="550" spans="3:15" ht="13.5" customHeight="1"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</row>
    <row r="551" spans="3:15" ht="13.5" customHeight="1"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</row>
    <row r="552" spans="3:15" ht="13.5" customHeight="1"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</row>
    <row r="553" spans="3:15" ht="13.5" customHeight="1"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</row>
    <row r="554" spans="3:15" ht="13.5" customHeight="1"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</row>
    <row r="555" spans="3:15" ht="13.5" customHeight="1"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</row>
    <row r="556" spans="3:15" ht="13.5" customHeight="1"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</row>
    <row r="557" spans="3:15" ht="13.5" customHeight="1"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</row>
    <row r="558" spans="3:15" ht="13.5" customHeight="1"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</row>
    <row r="559" spans="3:15" ht="13.5" customHeight="1"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</row>
    <row r="560" spans="3:15" ht="13.5" customHeight="1"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</row>
    <row r="561" spans="3:15" ht="13.5" customHeight="1"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</row>
    <row r="562" spans="3:15" ht="13.5" customHeight="1"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</row>
    <row r="563" spans="3:15" ht="13.5" customHeight="1"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</row>
    <row r="564" spans="3:15" ht="13.5" customHeight="1"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</row>
    <row r="565" spans="3:15" ht="13.5" customHeight="1"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</row>
    <row r="566" spans="3:15" ht="13.5" customHeight="1"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</row>
    <row r="567" spans="3:15" ht="13.5" customHeight="1"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</row>
    <row r="568" spans="3:15" ht="13.5" customHeight="1"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</row>
    <row r="569" spans="3:15" ht="13.5" customHeight="1"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</row>
    <row r="570" spans="3:15" ht="13.5" customHeight="1"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</row>
    <row r="571" spans="3:15" ht="13.5" customHeight="1"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</row>
    <row r="572" spans="3:15" ht="13.5" customHeight="1"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</row>
    <row r="573" spans="3:15" ht="13.5" customHeight="1"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</row>
    <row r="574" spans="3:15" ht="13.5" customHeight="1"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</row>
    <row r="575" spans="3:15" ht="13.5" customHeight="1"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</row>
    <row r="576" spans="3:15" ht="13.5" customHeight="1"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</row>
    <row r="577" spans="3:15" ht="13.5" customHeight="1"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</row>
    <row r="578" spans="3:15" ht="13.5" customHeight="1"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</row>
    <row r="579" spans="3:15" ht="13.5" customHeight="1"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</row>
    <row r="580" spans="3:15" ht="13.5" customHeight="1"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</row>
    <row r="581" spans="3:15" ht="13.5" customHeight="1"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</row>
    <row r="582" spans="3:15" ht="13.5" customHeight="1"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</row>
    <row r="583" spans="3:15" ht="13.5" customHeight="1"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</row>
    <row r="584" spans="3:15" ht="13.5" customHeight="1"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</row>
    <row r="585" spans="3:15" ht="13.5" customHeight="1"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</row>
    <row r="586" spans="3:15" ht="13.5" customHeight="1"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</row>
    <row r="587" spans="3:15" ht="13.5" customHeight="1"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</row>
    <row r="588" spans="3:15" ht="13.5" customHeight="1"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</row>
    <row r="589" spans="3:15" ht="13.5" customHeight="1"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</row>
    <row r="590" spans="3:15" ht="13.5" customHeight="1"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</row>
    <row r="591" spans="3:15" ht="13.5" customHeight="1"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</row>
    <row r="592" spans="3:15" ht="13.5" customHeight="1"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</row>
    <row r="593" spans="3:15" ht="13.5" customHeight="1"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</row>
    <row r="594" spans="3:15" ht="13.5" customHeight="1"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</row>
    <row r="595" spans="3:15" ht="13.5" customHeight="1"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</row>
    <row r="596" spans="3:15" ht="13.5" customHeight="1"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</row>
    <row r="597" spans="3:15" ht="13.5" customHeight="1"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</row>
    <row r="598" spans="3:15" ht="13.5" customHeight="1"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</row>
    <row r="599" spans="3:15" ht="13.5" customHeight="1"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</row>
    <row r="600" spans="3:15" ht="13.5" customHeight="1"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</row>
    <row r="601" spans="3:15" ht="13.5" customHeight="1"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</row>
    <row r="602" spans="3:15" ht="13.5" customHeight="1"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</row>
    <row r="603" spans="3:15" ht="13.5" customHeight="1"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</row>
    <row r="604" spans="3:15" ht="13.5" customHeight="1"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</row>
    <row r="605" spans="3:15" ht="13.5" customHeight="1"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</row>
    <row r="606" spans="3:15" ht="13.5" customHeight="1"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</row>
    <row r="607" spans="3:15" ht="13.5" customHeight="1"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</row>
    <row r="608" spans="3:15" ht="13.5" customHeight="1"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</row>
    <row r="609" spans="3:15" ht="13.5" customHeight="1"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</row>
    <row r="610" spans="3:15" ht="13.5" customHeight="1"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</row>
    <row r="611" spans="3:15" ht="13.5" customHeight="1"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</row>
    <row r="612" spans="3:15" ht="13.5" customHeight="1"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</row>
    <row r="613" spans="3:15" ht="13.5" customHeight="1"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</row>
    <row r="614" spans="3:15" ht="13.5" customHeight="1"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</row>
    <row r="615" spans="3:15" ht="13.5" customHeight="1"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</row>
    <row r="616" spans="3:15" ht="13.5" customHeight="1"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</row>
    <row r="617" spans="3:15" ht="13.5" customHeight="1"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</row>
    <row r="618" spans="3:15" ht="13.5" customHeight="1"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</row>
    <row r="619" spans="3:15" ht="13.5" customHeight="1"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</row>
    <row r="620" spans="3:15" ht="13.5" customHeight="1"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</row>
    <row r="621" spans="3:15" ht="13.5" customHeight="1"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</row>
    <row r="622" spans="3:15" ht="13.5" customHeight="1"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</row>
    <row r="623" spans="3:15" ht="13.5" customHeight="1"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</row>
    <row r="624" spans="3:15" ht="13.5" customHeight="1"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</row>
    <row r="625" spans="3:15" ht="13.5" customHeight="1"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</row>
    <row r="626" spans="3:15" ht="13.5" customHeight="1"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</row>
    <row r="627" spans="3:15" ht="13.5" customHeight="1"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</row>
    <row r="628" spans="3:15" ht="13.5" customHeight="1"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</row>
    <row r="629" spans="3:15" ht="13.5" customHeight="1"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</row>
    <row r="630" spans="3:15" ht="13.5" customHeight="1"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</row>
    <row r="631" spans="3:15" ht="13.5" customHeight="1"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</row>
    <row r="632" spans="3:15" ht="13.5" customHeight="1"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</row>
    <row r="633" spans="3:15" ht="13.5" customHeight="1"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</row>
    <row r="634" spans="3:15" ht="13.5" customHeight="1"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</row>
    <row r="635" spans="3:15" ht="13.5" customHeight="1"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</row>
    <row r="636" spans="3:15" ht="13.5" customHeight="1"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</row>
    <row r="637" spans="3:15" ht="13.5" customHeight="1"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</row>
    <row r="638" spans="3:15" ht="13.5" customHeight="1"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</row>
    <row r="639" spans="3:15" ht="13.5" customHeight="1"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</row>
    <row r="640" spans="3:15" ht="13.5" customHeight="1"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</row>
    <row r="641" spans="3:15" ht="13.5" customHeight="1"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</row>
    <row r="642" spans="3:15" ht="13.5" customHeight="1"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</row>
    <row r="643" spans="3:15" ht="13.5" customHeight="1"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</row>
    <row r="644" spans="3:15" ht="13.5" customHeight="1"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</row>
    <row r="645" spans="3:15" ht="13.5" customHeight="1"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</row>
    <row r="646" spans="3:15" ht="13.5" customHeight="1"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</row>
    <row r="647" spans="3:15" ht="13.5" customHeight="1"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</row>
    <row r="648" spans="3:15" ht="13.5" customHeight="1"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</row>
    <row r="649" spans="3:15" ht="13.5" customHeight="1"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</row>
    <row r="650" spans="3:15" ht="13.5" customHeight="1"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</row>
    <row r="651" spans="3:15" ht="13.5" customHeight="1"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</row>
    <row r="652" spans="3:15" ht="13.5" customHeight="1"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</row>
    <row r="653" spans="3:15" ht="13.5" customHeight="1"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</row>
    <row r="654" spans="3:15" ht="13.5" customHeight="1"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</row>
    <row r="655" spans="3:15" ht="13.5" customHeight="1"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</row>
    <row r="656" spans="3:15" ht="13.5" customHeight="1"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</row>
    <row r="657" spans="3:15" ht="13.5" customHeight="1"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</row>
    <row r="658" spans="3:15" ht="13.5" customHeight="1"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</row>
    <row r="659" spans="3:15" ht="13.5" customHeight="1"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</row>
    <row r="660" spans="3:15" ht="13.5" customHeight="1"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</row>
    <row r="661" spans="3:15" ht="13.5" customHeight="1"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</row>
    <row r="662" spans="3:15" ht="13.5" customHeight="1"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</row>
    <row r="663" spans="3:15" ht="13.5" customHeight="1"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</row>
    <row r="664" spans="3:15" ht="13.5" customHeight="1"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</row>
    <row r="665" spans="3:15" ht="13.5" customHeight="1"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</row>
    <row r="666" spans="3:15" ht="13.5" customHeight="1"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</row>
    <row r="667" spans="3:15" ht="13.5" customHeight="1"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</row>
    <row r="668" spans="3:15" ht="13.5" customHeight="1"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</row>
    <row r="669" spans="3:15" ht="13.5" customHeight="1"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</row>
    <row r="670" spans="3:15" ht="13.5" customHeight="1"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</row>
    <row r="671" spans="3:15" ht="13.5" customHeight="1"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</row>
    <row r="672" spans="3:15" ht="13.5" customHeight="1"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</row>
    <row r="673" spans="3:15" ht="13.5" customHeight="1"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</row>
    <row r="674" spans="3:15" ht="13.5" customHeight="1"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</row>
    <row r="675" spans="3:15" ht="13.5" customHeight="1"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</row>
    <row r="676" spans="3:15" ht="13.5" customHeight="1"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</row>
    <row r="677" spans="3:15" ht="13.5" customHeight="1"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</row>
    <row r="678" spans="3:15" ht="13.5" customHeight="1"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</row>
    <row r="679" spans="3:15" ht="13.5" customHeight="1"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</row>
    <row r="680" spans="3:15" ht="13.5" customHeight="1"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</row>
    <row r="681" spans="3:15" ht="13.5" customHeight="1"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</row>
    <row r="682" spans="3:15" ht="13.5" customHeight="1"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</row>
    <row r="683" spans="3:15" ht="13.5" customHeight="1"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</row>
    <row r="684" spans="3:15" ht="13.5" customHeight="1"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</row>
    <row r="685" spans="3:15" ht="13.5" customHeight="1"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</row>
    <row r="686" spans="3:15" ht="13.5" customHeight="1"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</row>
    <row r="687" spans="3:15" ht="13.5" customHeight="1"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</row>
    <row r="688" spans="3:15" ht="13.5" customHeight="1"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</row>
    <row r="689" spans="3:15" ht="13.5" customHeight="1"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</row>
    <row r="690" spans="3:15" ht="13.5" customHeight="1"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</row>
    <row r="691" spans="3:15" ht="13.5" customHeight="1"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</row>
    <row r="692" spans="3:15" ht="13.5" customHeight="1"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</row>
    <row r="693" spans="3:15" ht="13.5" customHeight="1"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</row>
    <row r="694" spans="3:15" ht="13.5" customHeight="1"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</row>
    <row r="695" spans="3:15" ht="13.5" customHeight="1"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</row>
    <row r="696" spans="3:15" ht="13.5" customHeight="1"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</row>
    <row r="697" spans="3:15" ht="13.5" customHeight="1"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</row>
    <row r="698" spans="3:15" ht="13.5" customHeight="1"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</row>
    <row r="699" spans="3:15" ht="13.5" customHeight="1"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</row>
    <row r="700" spans="3:15" ht="13.5" customHeight="1"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</row>
    <row r="701" spans="3:15" ht="13.5" customHeight="1"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</row>
    <row r="702" spans="3:15" ht="13.5" customHeight="1"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</row>
    <row r="703" spans="3:15" ht="13.5" customHeight="1"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</row>
    <row r="704" spans="3:15" ht="13.5" customHeight="1"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</row>
    <row r="705" spans="3:15" ht="13.5" customHeight="1"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</row>
    <row r="706" spans="3:15" ht="13.5" customHeight="1"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</row>
    <row r="707" spans="3:15" ht="13.5" customHeight="1"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</row>
    <row r="708" spans="3:15" ht="13.5" customHeight="1"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</row>
    <row r="709" spans="3:15" ht="13.5" customHeight="1"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</row>
    <row r="710" spans="3:15" ht="13.5" customHeight="1"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</row>
    <row r="711" spans="3:15" ht="13.5" customHeight="1"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</row>
    <row r="712" spans="3:15" ht="13.5" customHeight="1"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</row>
    <row r="713" spans="3:15" ht="13.5" customHeight="1"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</row>
    <row r="714" spans="3:15" ht="13.5" customHeight="1"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</row>
    <row r="715" spans="3:15" ht="13.5" customHeight="1"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</row>
    <row r="716" spans="3:15" ht="13.5" customHeight="1"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</row>
    <row r="717" spans="3:15" ht="13.5" customHeight="1"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</row>
    <row r="718" spans="3:15" ht="13.5" customHeight="1"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</row>
    <row r="719" spans="3:15" ht="13.5" customHeight="1"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</row>
    <row r="720" spans="3:15" ht="13.5" customHeight="1"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</row>
    <row r="721" spans="3:15" ht="13.5" customHeight="1"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</row>
    <row r="722" spans="3:15" ht="13.5" customHeight="1"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</row>
    <row r="723" spans="3:15" ht="13.5" customHeight="1"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</row>
    <row r="724" spans="3:15" ht="13.5" customHeight="1"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</row>
    <row r="725" spans="3:15" ht="13.5" customHeight="1"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</row>
    <row r="726" spans="3:15" ht="13.5" customHeight="1"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</row>
    <row r="727" spans="3:15" ht="13.5" customHeight="1"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</row>
    <row r="728" spans="3:15" ht="13.5" customHeight="1"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</row>
    <row r="729" spans="3:15" ht="13.5" customHeight="1"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</row>
    <row r="730" spans="3:15" ht="13.5" customHeight="1"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</row>
    <row r="731" spans="3:15" ht="13.5" customHeight="1"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</row>
    <row r="732" spans="3:15" ht="13.5" customHeight="1"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</row>
    <row r="733" spans="3:15" ht="13.5" customHeight="1"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</row>
    <row r="734" spans="3:15" ht="13.5" customHeight="1"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</row>
    <row r="735" spans="3:15" ht="13.5" customHeight="1"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</row>
    <row r="736" spans="3:15" ht="13.5" customHeight="1"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</row>
    <row r="737" spans="3:15" ht="13.5" customHeight="1"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</row>
    <row r="738" spans="3:15" ht="13.5" customHeight="1"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</row>
    <row r="739" spans="3:15" ht="13.5" customHeight="1"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</row>
    <row r="740" spans="3:15" ht="13.5" customHeight="1"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</row>
    <row r="741" spans="3:15" ht="13.5" customHeight="1"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</row>
    <row r="742" spans="3:15" ht="13.5" customHeight="1"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</row>
    <row r="743" spans="3:15" ht="13.5" customHeight="1"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</row>
    <row r="744" spans="3:15" ht="13.5" customHeight="1"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</row>
    <row r="745" spans="3:15" ht="13.5" customHeight="1"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</row>
    <row r="746" spans="3:15" ht="13.5" customHeight="1"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</row>
    <row r="747" spans="3:15" ht="13.5" customHeight="1"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</row>
    <row r="748" spans="3:15" ht="13.5" customHeight="1"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</row>
    <row r="749" spans="3:15" ht="13.5" customHeight="1"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</row>
    <row r="750" spans="3:15" ht="13.5" customHeight="1"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</row>
    <row r="751" spans="3:15" ht="13.5" customHeight="1"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</row>
    <row r="752" spans="3:15" ht="13.5" customHeight="1"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</row>
    <row r="753" spans="3:15" ht="13.5" customHeight="1"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</row>
    <row r="754" spans="3:15" ht="13.5" customHeight="1"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</row>
    <row r="755" spans="3:15" ht="13.5" customHeight="1"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</row>
    <row r="756" spans="3:15" ht="13.5" customHeight="1"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</row>
    <row r="757" spans="3:15" ht="13.5" customHeight="1"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</row>
    <row r="758" spans="3:15" ht="13.5" customHeight="1"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</row>
    <row r="759" spans="3:15" ht="13.5" customHeight="1"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</row>
    <row r="760" spans="3:15" ht="13.5" customHeight="1"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</row>
    <row r="761" spans="3:15" ht="13.5" customHeight="1"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</row>
    <row r="762" spans="3:15" ht="13.5" customHeight="1"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</row>
    <row r="763" spans="3:15" ht="13.5" customHeight="1"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</row>
    <row r="764" spans="3:15" ht="13.5" customHeight="1"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</row>
    <row r="765" spans="3:15" ht="13.5" customHeight="1"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</row>
    <row r="766" spans="3:15" ht="13.5" customHeight="1"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</row>
    <row r="767" spans="3:15" ht="13.5" customHeight="1"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</row>
    <row r="768" spans="3:15" ht="13.5" customHeight="1"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</row>
    <row r="769" spans="3:15" ht="13.5" customHeight="1"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</row>
    <row r="770" spans="3:15" ht="13.5" customHeight="1"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</row>
    <row r="771" spans="3:15" ht="13.5" customHeight="1"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</row>
    <row r="772" spans="3:15" ht="13.5" customHeight="1"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</row>
    <row r="773" spans="3:15" ht="13.5" customHeight="1"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</row>
    <row r="774" spans="3:15" ht="13.5" customHeight="1"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</row>
    <row r="775" spans="3:15" ht="13.5" customHeight="1"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</row>
    <row r="776" spans="3:15" ht="13.5" customHeight="1"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</row>
    <row r="777" spans="3:15" ht="13.5" customHeight="1"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</row>
    <row r="778" spans="3:15" ht="13.5" customHeight="1"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</row>
    <row r="779" spans="3:15" ht="13.5" customHeight="1"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</row>
    <row r="780" spans="3:15" ht="13.5" customHeight="1"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</row>
    <row r="781" spans="3:15" ht="13.5" customHeight="1"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</row>
    <row r="782" spans="3:15" ht="13.5" customHeight="1"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</row>
    <row r="783" spans="3:15" ht="13.5" customHeight="1"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</row>
    <row r="784" spans="3:15" ht="13.5" customHeight="1"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</row>
    <row r="785" spans="3:15" ht="13.5" customHeight="1"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</row>
    <row r="786" spans="3:15" ht="13.5" customHeight="1"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</row>
    <row r="787" spans="3:15" ht="13.5" customHeight="1"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</row>
    <row r="788" spans="3:15" ht="13.5" customHeight="1"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</row>
    <row r="789" spans="3:15" ht="13.5" customHeight="1"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</row>
    <row r="790" spans="3:15" ht="13.5" customHeight="1"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</row>
    <row r="791" spans="3:15" ht="13.5" customHeight="1"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</row>
    <row r="792" spans="3:15" ht="13.5" customHeight="1"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</row>
    <row r="793" spans="3:15" ht="13.5" customHeight="1"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</row>
    <row r="794" spans="3:15" ht="13.5" customHeight="1"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</row>
    <row r="795" spans="3:15" ht="13.5" customHeight="1"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</row>
    <row r="796" spans="3:15" ht="13.5" customHeight="1"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</row>
    <row r="797" spans="3:15" ht="13.5" customHeight="1"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</row>
    <row r="798" spans="3:15" ht="13.5" customHeight="1"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</row>
    <row r="799" spans="3:15" ht="13.5" customHeight="1"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</row>
    <row r="800" spans="3:15" ht="13.5" customHeight="1"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</row>
    <row r="801" spans="3:15" ht="13.5" customHeight="1"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</row>
    <row r="802" spans="3:15" ht="13.5" customHeight="1"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</row>
    <row r="803" spans="3:15" ht="13.5" customHeight="1"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</row>
    <row r="804" spans="3:15" ht="13.5" customHeight="1"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</row>
    <row r="805" spans="3:15" ht="13.5" customHeight="1"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</row>
    <row r="806" spans="3:15" ht="13.5" customHeight="1"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</row>
    <row r="807" spans="3:15" ht="13.5" customHeight="1"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</row>
    <row r="808" spans="3:15" ht="13.5" customHeight="1"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</row>
    <row r="809" spans="3:15" ht="13.5" customHeight="1"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</row>
    <row r="810" spans="3:15" ht="13.5" customHeight="1"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</row>
    <row r="811" spans="3:15" ht="13.5" customHeight="1"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</row>
    <row r="812" spans="3:15" ht="13.5" customHeight="1"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</row>
    <row r="813" spans="3:15" ht="13.5" customHeight="1"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</row>
    <row r="814" spans="3:15" ht="13.5" customHeight="1"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</row>
    <row r="815" spans="3:15" ht="13.5" customHeight="1"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</row>
    <row r="816" spans="3:15" ht="13.5" customHeight="1"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</row>
    <row r="817" spans="3:15" ht="13.5" customHeight="1"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</row>
    <row r="818" spans="3:15" ht="13.5" customHeight="1"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</row>
    <row r="819" spans="3:15" ht="13.5" customHeight="1"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</row>
    <row r="820" spans="3:15" ht="13.5" customHeight="1"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</row>
    <row r="821" spans="3:15" ht="13.5" customHeight="1"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</row>
    <row r="822" spans="3:15" ht="13.5" customHeight="1"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</row>
    <row r="823" spans="3:15" ht="13.5" customHeight="1"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</row>
    <row r="824" spans="3:15" ht="13.5" customHeight="1"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</row>
    <row r="825" spans="3:15" ht="13.5" customHeight="1"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</row>
    <row r="826" spans="3:15" ht="13.5" customHeight="1"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</row>
    <row r="827" spans="3:15" ht="13.5" customHeight="1"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</row>
    <row r="828" spans="3:15" ht="13.5" customHeight="1"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</row>
    <row r="829" spans="3:15" ht="13.5" customHeight="1"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</row>
    <row r="830" spans="3:15" ht="13.5" customHeight="1"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</row>
    <row r="831" spans="3:15" ht="13.5" customHeight="1"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</row>
    <row r="832" spans="3:15" ht="13.5" customHeight="1"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</row>
    <row r="833" spans="3:15" ht="13.5" customHeight="1"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</row>
    <row r="834" spans="3:15" ht="13.5" customHeight="1"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</row>
    <row r="835" spans="3:15" ht="13.5" customHeight="1"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</row>
    <row r="836" spans="3:15" ht="13.5" customHeight="1"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</row>
    <row r="837" spans="3:15" ht="13.5" customHeight="1"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</row>
    <row r="838" spans="3:15" ht="13.5" customHeight="1"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</row>
    <row r="839" spans="3:15" ht="13.5" customHeight="1"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</row>
    <row r="840" spans="3:15" ht="13.5" customHeight="1"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</row>
    <row r="841" spans="3:15" ht="13.5" customHeight="1"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</row>
    <row r="842" spans="3:15" ht="13.5" customHeight="1"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</row>
    <row r="843" spans="3:15" ht="13.5" customHeight="1"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</row>
    <row r="844" spans="3:15" ht="13.5" customHeight="1"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</row>
    <row r="845" spans="3:15" ht="13.5" customHeight="1"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</row>
    <row r="846" spans="3:15" ht="13.5" customHeight="1"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</row>
    <row r="847" spans="3:15" ht="13.5" customHeight="1"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</row>
    <row r="848" spans="3:15" ht="13.5" customHeight="1"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</row>
    <row r="849" spans="3:15" ht="13.5" customHeight="1"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</row>
    <row r="850" spans="3:15" ht="13.5" customHeight="1"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</row>
    <row r="851" spans="3:15" ht="13.5" customHeight="1"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</row>
    <row r="852" spans="3:15" ht="13.5" customHeight="1"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</row>
    <row r="853" spans="3:15" ht="13.5" customHeight="1"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</row>
    <row r="854" spans="3:15" ht="13.5" customHeight="1"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</row>
    <row r="855" spans="3:15" ht="13.5" customHeight="1"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</row>
    <row r="856" spans="3:15" ht="13.5" customHeight="1"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</row>
    <row r="857" spans="3:15" ht="13.5" customHeight="1"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</row>
    <row r="858" spans="3:15" ht="13.5" customHeight="1"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</row>
    <row r="859" spans="3:15" ht="13.5" customHeight="1"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</row>
    <row r="860" spans="3:15" ht="13.5" customHeight="1"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</row>
    <row r="861" spans="3:15" ht="13.5" customHeight="1"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</row>
    <row r="862" spans="3:15" ht="13.5" customHeight="1"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</row>
    <row r="863" spans="3:15" ht="13.5" customHeight="1"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</row>
    <row r="864" spans="3:15" ht="13.5" customHeight="1"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</row>
    <row r="865" spans="3:15" ht="13.5" customHeight="1"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</row>
    <row r="866" spans="3:15" ht="13.5" customHeight="1"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</row>
    <row r="867" spans="3:15" ht="13.5" customHeight="1"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</row>
    <row r="868" spans="3:15" ht="13.5" customHeight="1"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</row>
    <row r="869" spans="3:15" ht="13.5" customHeight="1"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</row>
    <row r="870" spans="3:15" ht="13.5" customHeight="1"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</row>
    <row r="871" spans="3:15" ht="13.5" customHeight="1"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</row>
    <row r="872" spans="3:15" ht="13.5" customHeight="1"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</row>
    <row r="873" spans="3:15" ht="13.5" customHeight="1"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</row>
    <row r="874" spans="3:15" ht="13.5" customHeight="1"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</row>
    <row r="875" spans="3:15" ht="13.5" customHeight="1"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</row>
    <row r="876" spans="3:15" ht="13.5" customHeight="1"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</row>
    <row r="877" spans="3:15" ht="13.5" customHeight="1"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</row>
    <row r="878" spans="3:15" ht="13.5" customHeight="1"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</row>
    <row r="879" spans="3:15" ht="13.5" customHeight="1"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</row>
    <row r="880" spans="3:15" ht="13.5" customHeight="1"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</row>
    <row r="881" spans="3:15" ht="13.5" customHeight="1"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</row>
    <row r="882" spans="3:15" ht="13.5" customHeight="1"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</row>
    <row r="883" spans="3:15" ht="13.5" customHeight="1"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</row>
    <row r="884" spans="3:15" ht="13.5" customHeight="1"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</row>
    <row r="885" spans="3:15" ht="13.5" customHeight="1"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</row>
    <row r="886" spans="3:15" ht="13.5" customHeight="1"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</row>
    <row r="887" spans="3:15" ht="13.5" customHeight="1"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</row>
    <row r="888" spans="3:15" ht="13.5" customHeight="1"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</row>
    <row r="889" spans="3:15" ht="13.5" customHeight="1"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</row>
    <row r="890" spans="3:15" ht="13.5" customHeight="1"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</row>
    <row r="891" spans="3:15" ht="13.5" customHeight="1"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</row>
    <row r="892" spans="3:15" ht="13.5" customHeight="1"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</row>
    <row r="893" spans="3:15" ht="13.5" customHeight="1"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</row>
    <row r="894" spans="3:15" ht="13.5" customHeight="1"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</row>
    <row r="895" spans="3:15" ht="13.5" customHeight="1"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</row>
    <row r="896" spans="3:15" ht="13.5" customHeight="1"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</row>
    <row r="897" spans="3:15" ht="13.5" customHeight="1"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</row>
    <row r="898" spans="3:15" ht="13.5" customHeight="1"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</row>
    <row r="899" spans="3:15" ht="13.5" customHeight="1"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</row>
    <row r="900" spans="3:15" ht="13.5" customHeight="1"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</row>
    <row r="901" spans="3:15" ht="13.5" customHeight="1"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</row>
    <row r="902" spans="3:15" ht="13.5" customHeight="1"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</row>
    <row r="903" spans="3:15" ht="13.5" customHeight="1"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</row>
    <row r="904" spans="3:15" ht="13.5" customHeight="1"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</row>
    <row r="905" spans="3:15" ht="13.5" customHeight="1"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</row>
    <row r="906" spans="3:15" ht="13.5" customHeight="1"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</row>
    <row r="907" spans="3:15" ht="13.5" customHeight="1"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</row>
    <row r="908" spans="3:15" ht="13.5" customHeight="1"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</row>
    <row r="909" spans="3:15" ht="13.5" customHeight="1"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</row>
    <row r="910" spans="3:15" ht="13.5" customHeight="1"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</row>
    <row r="911" spans="3:15" ht="13.5" customHeight="1"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</row>
    <row r="912" spans="3:15" ht="13.5" customHeight="1"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</row>
    <row r="913" spans="3:15" ht="13.5" customHeight="1"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</row>
    <row r="914" spans="3:15" ht="13.5" customHeight="1"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</row>
    <row r="915" spans="3:15" ht="13.5" customHeight="1"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</row>
    <row r="916" spans="3:15" ht="13.5" customHeight="1"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</row>
    <row r="917" spans="3:15" ht="13.5" customHeight="1"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</row>
    <row r="918" spans="3:15" ht="13.5" customHeight="1"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</row>
    <row r="919" spans="3:15" ht="13.5" customHeight="1"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</row>
    <row r="920" spans="3:15" ht="13.5" customHeight="1"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</row>
    <row r="921" spans="3:15" ht="13.5" customHeight="1"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</row>
    <row r="922" spans="3:15" ht="13.5" customHeight="1"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</row>
    <row r="923" spans="3:15" ht="13.5" customHeight="1"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</row>
    <row r="924" spans="3:15" ht="13.5" customHeight="1"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</row>
    <row r="925" spans="3:15" ht="13.5" customHeight="1"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</row>
    <row r="926" spans="3:15" ht="13.5" customHeight="1"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</row>
    <row r="927" spans="3:15" ht="13.5" customHeight="1"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</row>
    <row r="928" spans="3:15" ht="13.5" customHeight="1"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</row>
    <row r="929" spans="3:15" ht="13.5" customHeight="1"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</row>
    <row r="930" spans="3:15" ht="13.5" customHeight="1"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</row>
    <row r="931" spans="3:15" ht="13.5" customHeight="1"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</row>
    <row r="932" spans="3:15" ht="13.5" customHeight="1"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</row>
    <row r="933" spans="3:15" ht="13.5" customHeight="1"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</row>
    <row r="934" spans="3:15" ht="13.5" customHeight="1"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</row>
    <row r="935" spans="3:15" ht="13.5" customHeight="1"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</row>
    <row r="936" spans="3:15" ht="13.5" customHeight="1"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</row>
    <row r="937" spans="3:15" ht="13.5" customHeight="1"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</row>
    <row r="938" spans="3:15" ht="13.5" customHeight="1"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</row>
    <row r="939" spans="3:15" ht="13.5" customHeight="1"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</row>
    <row r="940" spans="3:15" ht="13.5" customHeight="1"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</row>
    <row r="941" spans="3:15" ht="13.5" customHeight="1"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</row>
    <row r="942" spans="3:15" ht="13.5" customHeight="1"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</row>
    <row r="943" spans="3:15" ht="13.5" customHeight="1"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</row>
    <row r="944" spans="3:15" ht="13.5" customHeight="1"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</row>
    <row r="945" spans="3:15" ht="13.5" customHeight="1"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</row>
    <row r="946" spans="3:15" ht="13.5" customHeight="1"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</row>
    <row r="947" spans="3:15" ht="13.5" customHeight="1"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</row>
    <row r="948" spans="3:15" ht="13.5" customHeight="1"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</row>
    <row r="949" spans="3:15" ht="13.5" customHeight="1"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</row>
    <row r="950" spans="3:15" ht="13.5" customHeight="1"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</row>
    <row r="951" spans="3:15" ht="13.5" customHeight="1"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</row>
    <row r="952" spans="3:15" ht="13.5" customHeight="1"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</row>
    <row r="953" spans="3:15" ht="13.5" customHeight="1"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</row>
    <row r="954" spans="3:15" ht="13.5" customHeight="1"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</row>
    <row r="955" spans="3:15" ht="13.5" customHeight="1"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</row>
    <row r="956" spans="3:15" ht="13.5" customHeight="1"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</row>
    <row r="957" spans="3:15" ht="13.5" customHeight="1"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</row>
    <row r="958" spans="3:15" ht="13.5" customHeight="1"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</row>
    <row r="959" spans="3:15" ht="13.5" customHeight="1"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</row>
    <row r="960" spans="3:15" ht="13.5" customHeight="1"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</row>
    <row r="961" spans="3:15" ht="13.5" customHeight="1"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</row>
    <row r="962" spans="3:15" ht="13.5" customHeight="1"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</row>
    <row r="963" spans="3:15" ht="13.5" customHeight="1"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</row>
    <row r="964" spans="3:15" ht="13.5" customHeight="1"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</row>
    <row r="965" spans="3:15" ht="13.5" customHeight="1"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</row>
    <row r="966" spans="3:15" ht="13.5" customHeight="1"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</row>
    <row r="967" spans="3:15" ht="13.5" customHeight="1"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</row>
    <row r="968" spans="3:15" ht="13.5" customHeight="1"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</row>
    <row r="969" spans="3:15" ht="13.5" customHeight="1"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</row>
    <row r="970" spans="3:15" ht="13.5" customHeight="1"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</row>
    <row r="971" spans="3:15" ht="13.5" customHeight="1"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</row>
    <row r="972" spans="3:15" ht="13.5" customHeight="1"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</row>
    <row r="973" spans="3:15" ht="13.5" customHeight="1"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</row>
    <row r="974" spans="3:15" ht="13.5" customHeight="1"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</row>
    <row r="975" spans="3:15" ht="13.5" customHeight="1"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</row>
    <row r="976" spans="3:15" ht="13.5" customHeight="1"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</row>
    <row r="977" spans="3:15" ht="13.5" customHeight="1"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</row>
    <row r="978" spans="3:15" ht="13.5" customHeight="1"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</row>
    <row r="979" spans="3:15" ht="13.5" customHeight="1"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</row>
    <row r="980" spans="3:15" ht="13.5" customHeight="1"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</row>
    <row r="981" spans="3:15" ht="13.5" customHeight="1"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</row>
    <row r="982" spans="3:15" ht="13.5" customHeight="1"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</row>
    <row r="983" spans="3:15" ht="13.5" customHeight="1"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</row>
    <row r="984" spans="3:15" ht="13.5" customHeight="1"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</row>
    <row r="985" spans="3:15" ht="13.5" customHeight="1"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</row>
    <row r="986" spans="3:15" ht="13.5" customHeight="1"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</row>
    <row r="987" spans="3:15" ht="13.5" customHeight="1"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</row>
    <row r="988" spans="3:15" ht="13.5" customHeight="1"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</row>
    <row r="989" spans="3:15" ht="13.5" customHeight="1"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</row>
    <row r="990" spans="3:15" ht="13.5" customHeight="1"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</row>
    <row r="991" spans="3:15" ht="13.5" customHeight="1"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</row>
    <row r="992" spans="3:15" ht="13.5" customHeight="1"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</row>
    <row r="993" spans="3:15" ht="13.5" customHeight="1"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</row>
    <row r="994" spans="3:15" ht="13.5" customHeight="1"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</row>
    <row r="995" spans="3:15" ht="13.5" customHeight="1"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</row>
    <row r="996" spans="3:15" ht="13.5" customHeight="1"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</row>
    <row r="997" spans="3:15" ht="13.5" customHeight="1"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</row>
    <row r="998" spans="3:15" ht="13.5" customHeight="1"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</row>
    <row r="999" spans="3:15" ht="13.5" customHeight="1"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</row>
    <row r="1000" spans="3:15" ht="13.5" customHeight="1"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</row>
  </sheetData>
  <mergeCells count="6">
    <mergeCell ref="A3:B3"/>
    <mergeCell ref="A4:B4"/>
    <mergeCell ref="A2:B2"/>
    <mergeCell ref="A27:B27"/>
    <mergeCell ref="A1:B1"/>
    <mergeCell ref="A5:B5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abSelected="1" workbookViewId="0">
      <selection activeCell="E13" sqref="E13"/>
    </sheetView>
  </sheetViews>
  <sheetFormatPr defaultColWidth="12.6640625" defaultRowHeight="15" customHeight="1"/>
  <cols>
    <col min="1" max="1" width="16" customWidth="1"/>
    <col min="2" max="2" width="30" customWidth="1"/>
    <col min="3" max="3" width="28.83203125" customWidth="1"/>
    <col min="4" max="4" width="22" customWidth="1"/>
    <col min="5" max="5" width="20" customWidth="1"/>
    <col min="6" max="6" width="34" customWidth="1"/>
    <col min="7" max="26" width="8.6640625" customWidth="1"/>
  </cols>
  <sheetData>
    <row r="1" spans="1:26" ht="69.75" customHeight="1">
      <c r="A1" s="55"/>
      <c r="B1" s="57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>
      <c r="A2" s="58" t="s">
        <v>62</v>
      </c>
      <c r="B2" s="56"/>
      <c r="C2" s="56"/>
      <c r="D2" s="56"/>
      <c r="E2" s="56"/>
      <c r="F2" s="5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59" t="s">
        <v>0</v>
      </c>
      <c r="B3" s="56"/>
      <c r="C3" s="56"/>
      <c r="D3" s="56"/>
      <c r="E3" s="56"/>
      <c r="F3" s="5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>
      <c r="A4" s="60" t="s">
        <v>63</v>
      </c>
      <c r="B4" s="56"/>
      <c r="C4" s="56"/>
      <c r="D4" s="56"/>
      <c r="E4" s="56"/>
      <c r="F4" s="5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0.5" customHeight="1">
      <c r="A5" s="63"/>
      <c r="B5" s="64"/>
      <c r="C5" s="3"/>
      <c r="D5" s="3"/>
      <c r="E5" s="5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67" t="s">
        <v>35</v>
      </c>
      <c r="B6" s="68"/>
      <c r="C6" s="67" t="s">
        <v>36</v>
      </c>
      <c r="D6" s="68"/>
      <c r="E6" s="17"/>
      <c r="F6" s="17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6" ht="23.25" customHeight="1">
      <c r="A7" s="18" t="s">
        <v>37</v>
      </c>
      <c r="B7" s="40"/>
      <c r="C7" s="18" t="s">
        <v>38</v>
      </c>
      <c r="D7" s="37">
        <v>0.4</v>
      </c>
      <c r="E7" s="19"/>
      <c r="F7" s="17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6" ht="19.5" customHeight="1">
      <c r="A8" s="18" t="s">
        <v>39</v>
      </c>
      <c r="B8" s="40"/>
      <c r="C8" s="18" t="s">
        <v>40</v>
      </c>
      <c r="D8" s="37">
        <v>1</v>
      </c>
      <c r="E8" s="19"/>
      <c r="F8" s="17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6" ht="21" customHeight="1">
      <c r="A9" s="18" t="s">
        <v>41</v>
      </c>
      <c r="B9" s="40"/>
      <c r="C9" s="18" t="s">
        <v>42</v>
      </c>
      <c r="D9" s="38">
        <v>100000</v>
      </c>
      <c r="E9" s="19"/>
      <c r="F9" s="17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6" ht="17.25" customHeight="1">
      <c r="A10" s="18" t="s">
        <v>43</v>
      </c>
      <c r="B10" s="40"/>
      <c r="C10" s="18" t="s">
        <v>44</v>
      </c>
      <c r="D10" s="38">
        <v>300000</v>
      </c>
      <c r="E10" s="19"/>
      <c r="F10" s="17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6" ht="20.25" customHeight="1">
      <c r="A11" s="18" t="s">
        <v>2</v>
      </c>
      <c r="B11" s="40"/>
      <c r="C11" s="18" t="s">
        <v>45</v>
      </c>
      <c r="D11" s="38">
        <f>SUM(D19:D58)</f>
        <v>0</v>
      </c>
      <c r="E11" s="19"/>
      <c r="F11" s="17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6" ht="30" customHeight="1">
      <c r="A12" s="18" t="s">
        <v>46</v>
      </c>
      <c r="B12" s="40"/>
      <c r="C12" s="18" t="s">
        <v>66</v>
      </c>
      <c r="D12" s="38">
        <f>D11*$D$7</f>
        <v>0</v>
      </c>
      <c r="E12" s="19"/>
      <c r="F12" s="17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6" ht="30" customHeight="1">
      <c r="A13" s="71" t="s">
        <v>47</v>
      </c>
      <c r="B13" s="72"/>
      <c r="C13" s="18" t="s">
        <v>48</v>
      </c>
      <c r="D13" s="38">
        <f>D11+D12</f>
        <v>0</v>
      </c>
      <c r="E13" s="19"/>
      <c r="F13" s="17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6" ht="30" customHeight="1">
      <c r="A14" s="73"/>
      <c r="B14" s="74"/>
      <c r="C14" s="18" t="s">
        <v>49</v>
      </c>
      <c r="D14" s="38">
        <f>D13*$D$8</f>
        <v>0</v>
      </c>
      <c r="E14" s="19"/>
      <c r="F14" s="17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6" ht="30" customHeight="1">
      <c r="A15" s="75"/>
      <c r="B15" s="76"/>
      <c r="C15" s="18" t="s">
        <v>50</v>
      </c>
      <c r="D15" s="39" t="str">
        <f>IF(D13=0,"DA COMPILARE",IF(AND(D13&gt;=D9,D13&lt;=D10),"OK","VERIFICARE"))</f>
        <v>DA COMPILARE</v>
      </c>
      <c r="E15" s="19"/>
      <c r="F15" s="17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6" ht="13.5" customHeight="1">
      <c r="A16" s="17"/>
      <c r="B16" s="17"/>
      <c r="C16" s="17"/>
      <c r="D16" s="17"/>
      <c r="E16" s="17"/>
      <c r="F16" s="17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0" ht="25.5" customHeight="1">
      <c r="A17" s="69" t="s">
        <v>51</v>
      </c>
      <c r="B17" s="77"/>
      <c r="C17" s="77"/>
      <c r="D17" s="77"/>
      <c r="E17" s="77"/>
      <c r="F17" s="68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 ht="31.5" customHeight="1">
      <c r="A18" s="13" t="s">
        <v>12</v>
      </c>
      <c r="B18" s="13" t="s">
        <v>13</v>
      </c>
      <c r="C18" s="41" t="s">
        <v>59</v>
      </c>
      <c r="D18" s="13" t="s">
        <v>52</v>
      </c>
      <c r="E18" s="13" t="s">
        <v>53</v>
      </c>
      <c r="F18" s="13" t="s">
        <v>54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 ht="18" customHeight="1">
      <c r="A19" s="20"/>
      <c r="B19" s="21" t="str">
        <f>IFERROR(VLOOKUP(A19,Partner!$A$7:$B$26,2,FALSE),"")</f>
        <v/>
      </c>
      <c r="C19" s="43"/>
      <c r="D19" s="22"/>
      <c r="E19" s="23" t="str">
        <f t="shared" ref="E19:E58" si="0">IF($D$11=0,"",D19/$D$11)</f>
        <v/>
      </c>
      <c r="F19" s="2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ht="18" customHeight="1">
      <c r="A20" s="20"/>
      <c r="B20" s="21" t="str">
        <f>IFERROR(VLOOKUP(A20,Partner!$A$7:$B$26,2,FALSE),"")</f>
        <v/>
      </c>
      <c r="C20" s="43"/>
      <c r="D20" s="22"/>
      <c r="E20" s="23" t="str">
        <f t="shared" si="0"/>
        <v/>
      </c>
      <c r="F20" s="2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ht="18" customHeight="1">
      <c r="A21" s="20"/>
      <c r="B21" s="21" t="str">
        <f>IFERROR(VLOOKUP(A21,Partner!$A$7:$B$26,2,FALSE),"")</f>
        <v/>
      </c>
      <c r="C21" s="43"/>
      <c r="D21" s="22"/>
      <c r="E21" s="23" t="str">
        <f t="shared" si="0"/>
        <v/>
      </c>
      <c r="F21" s="2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 ht="18" customHeight="1">
      <c r="A22" s="20"/>
      <c r="B22" s="21" t="str">
        <f>IFERROR(VLOOKUP(A22,Partner!$A$7:$B$26,2,FALSE),"")</f>
        <v/>
      </c>
      <c r="C22" s="43"/>
      <c r="D22" s="22"/>
      <c r="E22" s="23" t="str">
        <f t="shared" si="0"/>
        <v/>
      </c>
      <c r="F22" s="2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 ht="18" customHeight="1">
      <c r="A23" s="20"/>
      <c r="B23" s="21" t="str">
        <f>IFERROR(VLOOKUP(A23,Partner!$A$7:$B$26,2,FALSE),"")</f>
        <v/>
      </c>
      <c r="C23" s="22"/>
      <c r="D23" s="22"/>
      <c r="E23" s="23" t="str">
        <f t="shared" si="0"/>
        <v/>
      </c>
      <c r="F23" s="2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 ht="18" customHeight="1">
      <c r="A24" s="20"/>
      <c r="B24" s="21" t="str">
        <f>IFERROR(VLOOKUP(A24,Partner!$A$7:$B$26,2,FALSE),"")</f>
        <v/>
      </c>
      <c r="C24" s="22"/>
      <c r="D24" s="22"/>
      <c r="E24" s="23" t="str">
        <f t="shared" si="0"/>
        <v/>
      </c>
      <c r="F24" s="2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 ht="18" customHeight="1">
      <c r="A25" s="20"/>
      <c r="B25" s="21" t="str">
        <f>IFERROR(VLOOKUP(A25,Partner!$A$7:$B$26,2,FALSE),"")</f>
        <v/>
      </c>
      <c r="C25" s="22"/>
      <c r="D25" s="22"/>
      <c r="E25" s="23" t="str">
        <f t="shared" si="0"/>
        <v/>
      </c>
      <c r="F25" s="2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 ht="18" customHeight="1">
      <c r="A26" s="20"/>
      <c r="B26" s="21" t="str">
        <f>IFERROR(VLOOKUP(A26,Partner!$A$7:$B$26,2,FALSE),"")</f>
        <v/>
      </c>
      <c r="C26" s="22"/>
      <c r="D26" s="22"/>
      <c r="E26" s="23" t="str">
        <f t="shared" si="0"/>
        <v/>
      </c>
      <c r="F26" s="2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 ht="18" customHeight="1">
      <c r="A27" s="20"/>
      <c r="B27" s="21" t="str">
        <f>IFERROR(VLOOKUP(A27,Partner!$A$7:$B$26,2,FALSE),"")</f>
        <v/>
      </c>
      <c r="C27" s="22"/>
      <c r="D27" s="22"/>
      <c r="E27" s="23" t="str">
        <f t="shared" si="0"/>
        <v/>
      </c>
      <c r="F27" s="2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1:20" ht="18" customHeight="1">
      <c r="A28" s="20"/>
      <c r="B28" s="21" t="str">
        <f>IFERROR(VLOOKUP(A28,Partner!$A$7:$B$26,2,FALSE),"")</f>
        <v/>
      </c>
      <c r="C28" s="22"/>
      <c r="D28" s="22"/>
      <c r="E28" s="23" t="str">
        <f t="shared" si="0"/>
        <v/>
      </c>
      <c r="F28" s="2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</row>
    <row r="29" spans="1:20" ht="18" customHeight="1">
      <c r="A29" s="20"/>
      <c r="B29" s="21" t="str">
        <f>IFERROR(VLOOKUP(A29,Partner!$A$7:$B$26,2,FALSE),"")</f>
        <v/>
      </c>
      <c r="C29" s="22"/>
      <c r="D29" s="22"/>
      <c r="E29" s="23" t="str">
        <f t="shared" si="0"/>
        <v/>
      </c>
      <c r="F29" s="2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0" ht="18" customHeight="1">
      <c r="A30" s="20"/>
      <c r="B30" s="21" t="str">
        <f>IFERROR(VLOOKUP(A30,Partner!$A$7:$B$26,2,FALSE),"")</f>
        <v/>
      </c>
      <c r="C30" s="22"/>
      <c r="D30" s="22"/>
      <c r="E30" s="23" t="str">
        <f t="shared" si="0"/>
        <v/>
      </c>
      <c r="F30" s="2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</row>
    <row r="31" spans="1:20" ht="18" customHeight="1">
      <c r="A31" s="20"/>
      <c r="B31" s="21" t="str">
        <f>IFERROR(VLOOKUP(A31,Partner!$A$7:$B$26,2,FALSE),"")</f>
        <v/>
      </c>
      <c r="C31" s="22"/>
      <c r="D31" s="22"/>
      <c r="E31" s="23" t="str">
        <f t="shared" si="0"/>
        <v/>
      </c>
      <c r="F31" s="2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1:20" ht="18" customHeight="1">
      <c r="A32" s="20"/>
      <c r="B32" s="21" t="str">
        <f>IFERROR(VLOOKUP(A32,Partner!$A$7:$B$26,2,FALSE),"")</f>
        <v/>
      </c>
      <c r="C32" s="22"/>
      <c r="D32" s="22"/>
      <c r="E32" s="23" t="str">
        <f t="shared" si="0"/>
        <v/>
      </c>
      <c r="F32" s="2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1:26" ht="18" customHeight="1">
      <c r="A33" s="20"/>
      <c r="B33" s="21" t="str">
        <f>IFERROR(VLOOKUP(A33,Partner!$A$7:$B$26,2,FALSE),"")</f>
        <v/>
      </c>
      <c r="C33" s="22"/>
      <c r="D33" s="22"/>
      <c r="E33" s="23" t="str">
        <f t="shared" si="0"/>
        <v/>
      </c>
      <c r="F33" s="2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6" ht="18" customHeight="1">
      <c r="A34" s="20"/>
      <c r="B34" s="21" t="str">
        <f>IFERROR(VLOOKUP(A34,Partner!$A$7:$B$26,2,FALSE),"")</f>
        <v/>
      </c>
      <c r="C34" s="22"/>
      <c r="D34" s="22"/>
      <c r="E34" s="23" t="str">
        <f t="shared" si="0"/>
        <v/>
      </c>
      <c r="F34" s="2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1:26" ht="18" customHeight="1">
      <c r="A35" s="20"/>
      <c r="B35" s="21" t="str">
        <f>IFERROR(VLOOKUP(A35,Partner!$A$7:$B$26,2,FALSE),"")</f>
        <v/>
      </c>
      <c r="C35" s="22"/>
      <c r="D35" s="22"/>
      <c r="E35" s="23" t="str">
        <f t="shared" si="0"/>
        <v/>
      </c>
      <c r="F35" s="2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6" ht="18" customHeight="1">
      <c r="A36" s="20"/>
      <c r="B36" s="21" t="str">
        <f>IFERROR(VLOOKUP(A36,Partner!$A$7:$B$26,2,FALSE),"")</f>
        <v/>
      </c>
      <c r="C36" s="22"/>
      <c r="D36" s="22"/>
      <c r="E36" s="23" t="str">
        <f t="shared" si="0"/>
        <v/>
      </c>
      <c r="F36" s="2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 spans="1:26" ht="18" customHeight="1">
      <c r="A37" s="20"/>
      <c r="B37" s="21" t="str">
        <f>IFERROR(VLOOKUP(A37,Partner!$A$7:$B$26,2,FALSE),"")</f>
        <v/>
      </c>
      <c r="C37" s="22"/>
      <c r="D37" s="22"/>
      <c r="E37" s="23" t="str">
        <f t="shared" si="0"/>
        <v/>
      </c>
      <c r="F37" s="2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 spans="1:26" ht="18" customHeight="1">
      <c r="A38" s="20"/>
      <c r="B38" s="21" t="str">
        <f>IFERROR(VLOOKUP(A38,Partner!$A$7:$B$26,2,FALSE),"")</f>
        <v/>
      </c>
      <c r="C38" s="22"/>
      <c r="D38" s="22"/>
      <c r="E38" s="23" t="str">
        <f t="shared" si="0"/>
        <v/>
      </c>
      <c r="F38" s="2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spans="1:26" ht="18" customHeight="1">
      <c r="A39" s="20"/>
      <c r="B39" s="21" t="str">
        <f>IFERROR(VLOOKUP(A39,Partner!$A$7:$B$26,2,FALSE),"")</f>
        <v/>
      </c>
      <c r="C39" s="22"/>
      <c r="D39" s="22"/>
      <c r="E39" s="23" t="str">
        <f t="shared" si="0"/>
        <v/>
      </c>
      <c r="F39" s="2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 spans="1:26" ht="18" customHeight="1">
      <c r="A40" s="25"/>
      <c r="B40" s="26" t="str">
        <f>IFERROR(VLOOKUP(A40,Partner!$A$7:$B$26,2,FALSE),"")</f>
        <v/>
      </c>
      <c r="C40" s="27"/>
      <c r="D40" s="22"/>
      <c r="E40" s="23" t="str">
        <f t="shared" si="0"/>
        <v/>
      </c>
      <c r="F40" s="2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1:26" ht="18" customHeight="1">
      <c r="A41" s="24"/>
      <c r="B41" s="21" t="str">
        <f>IFERROR(VLOOKUP(A41,Partner!$A$7:$B$26,2,FALSE),"")</f>
        <v/>
      </c>
      <c r="C41" s="24"/>
      <c r="D41" s="28"/>
      <c r="E41" s="23" t="str">
        <f t="shared" si="0"/>
        <v/>
      </c>
      <c r="F41" s="2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8" customHeight="1">
      <c r="A42" s="24"/>
      <c r="B42" s="21" t="str">
        <f>IFERROR(VLOOKUP(A42,Partner!$A$7:$B$26,2,FALSE),"")</f>
        <v/>
      </c>
      <c r="C42" s="24"/>
      <c r="D42" s="28"/>
      <c r="E42" s="23" t="str">
        <f t="shared" si="0"/>
        <v/>
      </c>
      <c r="F42" s="2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8" customHeight="1">
      <c r="A43" s="24"/>
      <c r="B43" s="21" t="str">
        <f>IFERROR(VLOOKUP(A43,Partner!$A$7:$B$26,2,FALSE),"")</f>
        <v/>
      </c>
      <c r="C43" s="24"/>
      <c r="D43" s="28"/>
      <c r="E43" s="23" t="str">
        <f t="shared" si="0"/>
        <v/>
      </c>
      <c r="F43" s="2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8" customHeight="1">
      <c r="A44" s="24"/>
      <c r="B44" s="21" t="str">
        <f>IFERROR(VLOOKUP(A44,Partner!$A$7:$B$26,2,FALSE),"")</f>
        <v/>
      </c>
      <c r="C44" s="24"/>
      <c r="D44" s="28"/>
      <c r="E44" s="23" t="str">
        <f t="shared" si="0"/>
        <v/>
      </c>
      <c r="F44" s="2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8" customHeight="1">
      <c r="A45" s="24"/>
      <c r="B45" s="21" t="str">
        <f>IFERROR(VLOOKUP(A45,Partner!$A$7:$B$26,2,FALSE),"")</f>
        <v/>
      </c>
      <c r="C45" s="24"/>
      <c r="D45" s="28"/>
      <c r="E45" s="23" t="str">
        <f t="shared" si="0"/>
        <v/>
      </c>
      <c r="F45" s="2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8" customHeight="1">
      <c r="A46" s="24"/>
      <c r="B46" s="21" t="str">
        <f>IFERROR(VLOOKUP(A46,Partner!$A$7:$B$26,2,FALSE),"")</f>
        <v/>
      </c>
      <c r="C46" s="24"/>
      <c r="D46" s="28"/>
      <c r="E46" s="23" t="str">
        <f t="shared" si="0"/>
        <v/>
      </c>
      <c r="F46" s="2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8" customHeight="1">
      <c r="A47" s="24"/>
      <c r="B47" s="21" t="str">
        <f>IFERROR(VLOOKUP(A47,Partner!$A$7:$B$26,2,FALSE),"")</f>
        <v/>
      </c>
      <c r="C47" s="24"/>
      <c r="D47" s="28"/>
      <c r="E47" s="23" t="str">
        <f t="shared" si="0"/>
        <v/>
      </c>
      <c r="F47" s="2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8" customHeight="1">
      <c r="A48" s="24"/>
      <c r="B48" s="21" t="str">
        <f>IFERROR(VLOOKUP(A48,Partner!$A$7:$B$26,2,FALSE),"")</f>
        <v/>
      </c>
      <c r="C48" s="24"/>
      <c r="D48" s="28"/>
      <c r="E48" s="23" t="str">
        <f t="shared" si="0"/>
        <v/>
      </c>
      <c r="F48" s="2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8" customHeight="1">
      <c r="A49" s="24"/>
      <c r="B49" s="21" t="str">
        <f>IFERROR(VLOOKUP(A49,Partner!$A$7:$B$26,2,FALSE),"")</f>
        <v/>
      </c>
      <c r="C49" s="24"/>
      <c r="D49" s="28"/>
      <c r="E49" s="23" t="str">
        <f t="shared" si="0"/>
        <v/>
      </c>
      <c r="F49" s="2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8" customHeight="1">
      <c r="A50" s="24"/>
      <c r="B50" s="21" t="str">
        <f>IFERROR(VLOOKUP(A50,Partner!$A$7:$B$26,2,FALSE),"")</f>
        <v/>
      </c>
      <c r="C50" s="24"/>
      <c r="D50" s="28"/>
      <c r="E50" s="23" t="str">
        <f t="shared" si="0"/>
        <v/>
      </c>
      <c r="F50" s="2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8" customHeight="1">
      <c r="A51" s="24"/>
      <c r="B51" s="21" t="str">
        <f>IFERROR(VLOOKUP(A51,Partner!$A$7:$B$26,2,FALSE),"")</f>
        <v/>
      </c>
      <c r="C51" s="24"/>
      <c r="D51" s="28"/>
      <c r="E51" s="23" t="str">
        <f t="shared" si="0"/>
        <v/>
      </c>
      <c r="F51" s="2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8" customHeight="1">
      <c r="A52" s="24"/>
      <c r="B52" s="21" t="str">
        <f>IFERROR(VLOOKUP(A52,Partner!$A$7:$B$26,2,FALSE),"")</f>
        <v/>
      </c>
      <c r="C52" s="24"/>
      <c r="D52" s="28"/>
      <c r="E52" s="23" t="str">
        <f t="shared" si="0"/>
        <v/>
      </c>
      <c r="F52" s="2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8" customHeight="1">
      <c r="A53" s="24"/>
      <c r="B53" s="21" t="str">
        <f>IFERROR(VLOOKUP(A53,Partner!$A$7:$B$26,2,FALSE),"")</f>
        <v/>
      </c>
      <c r="C53" s="24"/>
      <c r="D53" s="28"/>
      <c r="E53" s="23" t="str">
        <f t="shared" si="0"/>
        <v/>
      </c>
      <c r="F53" s="2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8" customHeight="1">
      <c r="A54" s="24"/>
      <c r="B54" s="21" t="str">
        <f>IFERROR(VLOOKUP(A54,Partner!$A$7:$B$26,2,FALSE),"")</f>
        <v/>
      </c>
      <c r="C54" s="24"/>
      <c r="D54" s="28"/>
      <c r="E54" s="23" t="str">
        <f t="shared" si="0"/>
        <v/>
      </c>
      <c r="F54" s="2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8" customHeight="1">
      <c r="A55" s="24"/>
      <c r="B55" s="21" t="str">
        <f>IFERROR(VLOOKUP(A55,Partner!$A$7:$B$26,2,FALSE),"")</f>
        <v/>
      </c>
      <c r="C55" s="24"/>
      <c r="D55" s="28"/>
      <c r="E55" s="23" t="str">
        <f t="shared" si="0"/>
        <v/>
      </c>
      <c r="F55" s="2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8" customHeight="1">
      <c r="A56" s="24"/>
      <c r="B56" s="21" t="str">
        <f>IFERROR(VLOOKUP(A56,Partner!$A$7:$B$26,2,FALSE),"")</f>
        <v/>
      </c>
      <c r="C56" s="24"/>
      <c r="D56" s="28"/>
      <c r="E56" s="23" t="str">
        <f t="shared" si="0"/>
        <v/>
      </c>
      <c r="F56" s="2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8" customHeight="1">
      <c r="A57" s="24"/>
      <c r="B57" s="21" t="str">
        <f>IFERROR(VLOOKUP(A57,Partner!$A$7:$B$26,2,FALSE),"")</f>
        <v/>
      </c>
      <c r="C57" s="24"/>
      <c r="D57" s="28"/>
      <c r="E57" s="23" t="str">
        <f t="shared" si="0"/>
        <v/>
      </c>
      <c r="F57" s="2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8" customHeight="1">
      <c r="A58" s="24"/>
      <c r="B58" s="21" t="str">
        <f>IFERROR(VLOOKUP(A58,Partner!$A$7:$B$26,2,FALSE),"")</f>
        <v/>
      </c>
      <c r="C58" s="24"/>
      <c r="D58" s="28"/>
      <c r="E58" s="23" t="str">
        <f t="shared" si="0"/>
        <v/>
      </c>
      <c r="F58" s="2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27" customHeight="1">
      <c r="A59" s="78" t="s">
        <v>45</v>
      </c>
      <c r="B59" s="77"/>
      <c r="C59" s="68"/>
      <c r="D59" s="29">
        <f>SUM(D19:D58)</f>
        <v>0</v>
      </c>
      <c r="E59" s="30" t="str">
        <f>IF($D$11=0,"",SUM(E19:E58))</f>
        <v/>
      </c>
      <c r="F59" s="31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3.5" customHeight="1">
      <c r="A60" s="32"/>
      <c r="B60" s="32"/>
      <c r="C60" s="32"/>
      <c r="D60" s="32"/>
      <c r="E60" s="32"/>
      <c r="F60" s="32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3.5" customHeight="1">
      <c r="A61" s="32"/>
      <c r="B61" s="32"/>
      <c r="C61" s="32"/>
      <c r="D61" s="32"/>
      <c r="E61" s="32"/>
      <c r="F61" s="32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9.5" customHeight="1">
      <c r="A62" s="69" t="s">
        <v>55</v>
      </c>
      <c r="B62" s="70"/>
      <c r="C62" s="70"/>
      <c r="D62" s="70"/>
      <c r="E62" s="32"/>
      <c r="F62" s="32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9.5" customHeight="1">
      <c r="A63" s="13" t="s">
        <v>12</v>
      </c>
      <c r="B63" s="13" t="s">
        <v>13</v>
      </c>
      <c r="C63" s="13" t="s">
        <v>56</v>
      </c>
      <c r="D63" s="13" t="s">
        <v>57</v>
      </c>
      <c r="E63" s="32"/>
      <c r="F63" s="32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3.5" customHeight="1">
      <c r="A64" s="33" t="str">
        <f>IF(Partner!B7="","",Partner!A7)</f>
        <v/>
      </c>
      <c r="B64" s="33" t="str">
        <f>IF(A64="","",IFERROR(VLOOKUP(A64,Partner!$A$7:$B$26,2,FALSE),""))</f>
        <v/>
      </c>
      <c r="C64" s="34" t="str">
        <f t="shared" ref="C64:C83" si="1">IF(A64="","",SUMIF($A$19:$A$58,A64,$D$19:$D$58))</f>
        <v/>
      </c>
      <c r="D64" s="35" t="str">
        <f t="shared" ref="D64:D83" si="2">IF(OR($D$11=0,A64=""),"",C64/$D$11)</f>
        <v/>
      </c>
      <c r="E64" s="32"/>
      <c r="F64" s="32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3.5" customHeight="1">
      <c r="A65" s="33" t="str">
        <f>IF(Partner!B8="","",Partner!A8)</f>
        <v/>
      </c>
      <c r="B65" s="33" t="str">
        <f>IF(A65="","",IFERROR(VLOOKUP(A65,Partner!$A$7:$B$26,2,FALSE),""))</f>
        <v/>
      </c>
      <c r="C65" s="34" t="str">
        <f t="shared" si="1"/>
        <v/>
      </c>
      <c r="D65" s="35" t="str">
        <f t="shared" si="2"/>
        <v/>
      </c>
      <c r="E65" s="32"/>
      <c r="F65" s="32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3.5" customHeight="1">
      <c r="A66" s="33" t="str">
        <f>IF(Partner!B9="","",Partner!A9)</f>
        <v/>
      </c>
      <c r="B66" s="33" t="str">
        <f>IF(A66="","",IFERROR(VLOOKUP(A66,Partner!$A$7:$B$26,2,FALSE),""))</f>
        <v/>
      </c>
      <c r="C66" s="34" t="str">
        <f t="shared" si="1"/>
        <v/>
      </c>
      <c r="D66" s="35" t="str">
        <f t="shared" si="2"/>
        <v/>
      </c>
      <c r="E66" s="32"/>
      <c r="F66" s="32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3.5" customHeight="1">
      <c r="A67" s="33" t="str">
        <f>IF(Partner!B10="","",Partner!A10)</f>
        <v/>
      </c>
      <c r="B67" s="33" t="str">
        <f>IF(A67="","",IFERROR(VLOOKUP(A67,Partner!$A$7:$B$26,2,FALSE),""))</f>
        <v/>
      </c>
      <c r="C67" s="34" t="str">
        <f t="shared" si="1"/>
        <v/>
      </c>
      <c r="D67" s="35" t="str">
        <f t="shared" si="2"/>
        <v/>
      </c>
      <c r="E67" s="32"/>
      <c r="F67" s="32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3.5" customHeight="1">
      <c r="A68" s="33" t="str">
        <f>IF(Partner!B11="","",Partner!A11)</f>
        <v/>
      </c>
      <c r="B68" s="33" t="str">
        <f>IF(A68="","",IFERROR(VLOOKUP(A68,Partner!$A$7:$B$26,2,FALSE),""))</f>
        <v/>
      </c>
      <c r="C68" s="34" t="str">
        <f t="shared" si="1"/>
        <v/>
      </c>
      <c r="D68" s="35" t="str">
        <f t="shared" si="2"/>
        <v/>
      </c>
      <c r="E68" s="32"/>
      <c r="F68" s="32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3.5" customHeight="1">
      <c r="A69" s="33" t="str">
        <f>IF(Partner!B12="","",Partner!A12)</f>
        <v/>
      </c>
      <c r="B69" s="33" t="str">
        <f>IF(A69="","",IFERROR(VLOOKUP(A69,Partner!$A$7:$B$26,2,FALSE),""))</f>
        <v/>
      </c>
      <c r="C69" s="34" t="str">
        <f t="shared" si="1"/>
        <v/>
      </c>
      <c r="D69" s="35" t="str">
        <f t="shared" si="2"/>
        <v/>
      </c>
      <c r="E69" s="32"/>
      <c r="F69" s="32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3.5" customHeight="1">
      <c r="A70" s="33" t="str">
        <f>IF(Partner!B13="","",Partner!A13)</f>
        <v/>
      </c>
      <c r="B70" s="33" t="str">
        <f>IF(A70="","",IFERROR(VLOOKUP(A70,Partner!$A$7:$B$26,2,FALSE),""))</f>
        <v/>
      </c>
      <c r="C70" s="34" t="str">
        <f t="shared" si="1"/>
        <v/>
      </c>
      <c r="D70" s="35" t="str">
        <f t="shared" si="2"/>
        <v/>
      </c>
      <c r="E70" s="32"/>
      <c r="F70" s="32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3.5" customHeight="1">
      <c r="A71" s="33" t="str">
        <f>IF(Partner!B14="","",Partner!A14)</f>
        <v/>
      </c>
      <c r="B71" s="33" t="str">
        <f>IF(A71="","",IFERROR(VLOOKUP(A71,Partner!$A$7:$B$26,2,FALSE),""))</f>
        <v/>
      </c>
      <c r="C71" s="34" t="str">
        <f t="shared" si="1"/>
        <v/>
      </c>
      <c r="D71" s="35" t="str">
        <f t="shared" si="2"/>
        <v/>
      </c>
      <c r="E71" s="32"/>
      <c r="F71" s="32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3.5" customHeight="1">
      <c r="A72" s="33" t="str">
        <f>IF(Partner!B15="","",Partner!A15)</f>
        <v/>
      </c>
      <c r="B72" s="33" t="str">
        <f>IF(A72="","",IFERROR(VLOOKUP(A72,Partner!$A$7:$B$26,2,FALSE),""))</f>
        <v/>
      </c>
      <c r="C72" s="34" t="str">
        <f t="shared" si="1"/>
        <v/>
      </c>
      <c r="D72" s="35" t="str">
        <f t="shared" si="2"/>
        <v/>
      </c>
      <c r="E72" s="32"/>
      <c r="F72" s="32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3.5" customHeight="1">
      <c r="A73" s="33" t="str">
        <f>IF(Partner!B16="","",Partner!A16)</f>
        <v/>
      </c>
      <c r="B73" s="33" t="str">
        <f>IF(A73="","",IFERROR(VLOOKUP(A73,Partner!$A$7:$B$26,2,FALSE),""))</f>
        <v/>
      </c>
      <c r="C73" s="34" t="str">
        <f t="shared" si="1"/>
        <v/>
      </c>
      <c r="D73" s="35" t="str">
        <f t="shared" si="2"/>
        <v/>
      </c>
      <c r="E73" s="32"/>
      <c r="F73" s="32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3.5" customHeight="1">
      <c r="A74" s="33" t="str">
        <f>IF(Partner!B17="","",Partner!A17)</f>
        <v/>
      </c>
      <c r="B74" s="33" t="str">
        <f>IF(A74="","",IFERROR(VLOOKUP(A74,Partner!$A$7:$B$26,2,FALSE),""))</f>
        <v/>
      </c>
      <c r="C74" s="34" t="str">
        <f t="shared" si="1"/>
        <v/>
      </c>
      <c r="D74" s="35" t="str">
        <f t="shared" si="2"/>
        <v/>
      </c>
      <c r="E74" s="32"/>
      <c r="F74" s="32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3.5" customHeight="1">
      <c r="A75" s="33" t="str">
        <f>IF(Partner!B18="","",Partner!A18)</f>
        <v/>
      </c>
      <c r="B75" s="33" t="str">
        <f>IF(A75="","",IFERROR(VLOOKUP(A75,Partner!$A$7:$B$26,2,FALSE),""))</f>
        <v/>
      </c>
      <c r="C75" s="34" t="str">
        <f t="shared" si="1"/>
        <v/>
      </c>
      <c r="D75" s="35" t="str">
        <f t="shared" si="2"/>
        <v/>
      </c>
      <c r="E75" s="32"/>
      <c r="F75" s="32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3.5" customHeight="1">
      <c r="A76" s="33" t="str">
        <f>IF(Partner!B19="","",Partner!A19)</f>
        <v/>
      </c>
      <c r="B76" s="33" t="str">
        <f>IF(A76="","",IFERROR(VLOOKUP(A76,Partner!$A$7:$B$26,2,FALSE),""))</f>
        <v/>
      </c>
      <c r="C76" s="34" t="str">
        <f t="shared" si="1"/>
        <v/>
      </c>
      <c r="D76" s="35" t="str">
        <f t="shared" si="2"/>
        <v/>
      </c>
      <c r="E76" s="32"/>
      <c r="F76" s="32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3.5" customHeight="1">
      <c r="A77" s="33" t="str">
        <f>IF(Partner!B20="","",Partner!A20)</f>
        <v/>
      </c>
      <c r="B77" s="33" t="str">
        <f>IF(A77="","",IFERROR(VLOOKUP(A77,Partner!$A$7:$B$26,2,FALSE),""))</f>
        <v/>
      </c>
      <c r="C77" s="34" t="str">
        <f t="shared" si="1"/>
        <v/>
      </c>
      <c r="D77" s="35" t="str">
        <f t="shared" si="2"/>
        <v/>
      </c>
      <c r="E77" s="32"/>
      <c r="F77" s="32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3.5" customHeight="1">
      <c r="A78" s="33" t="str">
        <f>IF(Partner!B21="","",Partner!A21)</f>
        <v/>
      </c>
      <c r="B78" s="33" t="str">
        <f>IF(A78="","",IFERROR(VLOOKUP(A78,Partner!$A$7:$B$26,2,FALSE),""))</f>
        <v/>
      </c>
      <c r="C78" s="34" t="str">
        <f t="shared" si="1"/>
        <v/>
      </c>
      <c r="D78" s="35" t="str">
        <f t="shared" si="2"/>
        <v/>
      </c>
      <c r="E78" s="32"/>
      <c r="F78" s="32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3.5" customHeight="1">
      <c r="A79" s="33" t="str">
        <f>IF(Partner!B22="","",Partner!A22)</f>
        <v/>
      </c>
      <c r="B79" s="33" t="str">
        <f>IF(A79="","",IFERROR(VLOOKUP(A79,Partner!$A$7:$B$26,2,FALSE),""))</f>
        <v/>
      </c>
      <c r="C79" s="34" t="str">
        <f t="shared" si="1"/>
        <v/>
      </c>
      <c r="D79" s="35" t="str">
        <f t="shared" si="2"/>
        <v/>
      </c>
      <c r="E79" s="32"/>
      <c r="F79" s="32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3.5" customHeight="1">
      <c r="A80" s="33" t="str">
        <f>IF(Partner!B23="","",Partner!A23)</f>
        <v/>
      </c>
      <c r="B80" s="33" t="str">
        <f>IF(A80="","",IFERROR(VLOOKUP(A80,Partner!$A$7:$B$26,2,FALSE),""))</f>
        <v/>
      </c>
      <c r="C80" s="34" t="str">
        <f t="shared" si="1"/>
        <v/>
      </c>
      <c r="D80" s="35" t="str">
        <f t="shared" si="2"/>
        <v/>
      </c>
      <c r="E80" s="32"/>
      <c r="F80" s="32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3.5" customHeight="1">
      <c r="A81" s="33" t="str">
        <f>IF(Partner!B24="","",Partner!A24)</f>
        <v/>
      </c>
      <c r="B81" s="33" t="str">
        <f>IF(A81="","",IFERROR(VLOOKUP(A81,Partner!$A$7:$B$26,2,FALSE),""))</f>
        <v/>
      </c>
      <c r="C81" s="34" t="str">
        <f t="shared" si="1"/>
        <v/>
      </c>
      <c r="D81" s="35" t="str">
        <f t="shared" si="2"/>
        <v/>
      </c>
      <c r="E81" s="32"/>
      <c r="F81" s="32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3.5" customHeight="1">
      <c r="A82" s="33" t="str">
        <f>IF(Partner!B25="","",Partner!A25)</f>
        <v/>
      </c>
      <c r="B82" s="33" t="str">
        <f>IF(A82="","",IFERROR(VLOOKUP(A82,Partner!$A$7:$B$26,2,FALSE),""))</f>
        <v/>
      </c>
      <c r="C82" s="34" t="str">
        <f t="shared" si="1"/>
        <v/>
      </c>
      <c r="D82" s="35" t="str">
        <f t="shared" si="2"/>
        <v/>
      </c>
      <c r="E82" s="32"/>
      <c r="F82" s="32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3.5" customHeight="1">
      <c r="A83" s="33" t="str">
        <f>IF(Partner!B26="","",Partner!A26)</f>
        <v/>
      </c>
      <c r="B83" s="33" t="str">
        <f>IF(A83="","",IFERROR(VLOOKUP(A83,Partner!$A$7:$B$26,2,FALSE),""))</f>
        <v/>
      </c>
      <c r="C83" s="34" t="str">
        <f t="shared" si="1"/>
        <v/>
      </c>
      <c r="D83" s="35" t="str">
        <f t="shared" si="2"/>
        <v/>
      </c>
      <c r="E83" s="32"/>
      <c r="F83" s="32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20.25" customHeight="1">
      <c r="A84" s="65" t="s">
        <v>58</v>
      </c>
      <c r="B84" s="66"/>
      <c r="C84" s="36">
        <f>SUM(C64:C83)</f>
        <v>0</v>
      </c>
      <c r="D84" s="7"/>
      <c r="E84" s="32"/>
      <c r="F84" s="32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3.5" customHeight="1">
      <c r="A85" s="14"/>
      <c r="B85" s="14"/>
      <c r="C85" s="14"/>
      <c r="D85" s="14"/>
      <c r="E85" s="32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3.5" customHeight="1">
      <c r="A86" s="14"/>
      <c r="B86" s="14"/>
      <c r="C86" s="14"/>
      <c r="D86" s="14"/>
      <c r="E86" s="32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3.5" customHeight="1">
      <c r="A87" s="14"/>
      <c r="B87" s="14"/>
      <c r="C87" s="14"/>
      <c r="D87" s="14"/>
      <c r="E87" s="32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3.5" customHeight="1">
      <c r="A88" s="14"/>
      <c r="B88" s="14"/>
      <c r="C88" s="14"/>
      <c r="D88" s="14"/>
      <c r="E88" s="32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3.5" customHeight="1">
      <c r="A89" s="14"/>
      <c r="B89" s="14"/>
      <c r="C89" s="14"/>
      <c r="D89" s="14"/>
      <c r="E89" s="32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3.5" customHeight="1">
      <c r="A90" s="14"/>
      <c r="B90" s="14"/>
      <c r="C90" s="14"/>
      <c r="D90" s="14"/>
      <c r="E90" s="32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3.5" customHeight="1">
      <c r="A91" s="14"/>
      <c r="B91" s="14"/>
      <c r="C91" s="14"/>
      <c r="D91" s="14"/>
      <c r="E91" s="32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3.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3.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3.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3.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3.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3.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3.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3.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3.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3.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3.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3.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3.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3.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3.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3.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3.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3.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3.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3.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3.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3.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3.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3.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3.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3.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3.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3.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3.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3.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3.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3.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3.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3.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3.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3.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3.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3.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3.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3.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3.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3.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3.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3.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3.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3.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3.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3.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3.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3.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3.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3.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3.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3.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3.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3.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3.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3.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3.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3.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3.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3.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3.5" customHeight="1"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</row>
    <row r="155" spans="1:26" ht="13.5" customHeight="1"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</row>
    <row r="156" spans="1:26" ht="13.5" customHeight="1"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</row>
    <row r="157" spans="1:26" ht="13.5" customHeight="1"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</row>
    <row r="158" spans="1:26" ht="13.5" customHeight="1"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</row>
    <row r="159" spans="1:26" ht="13.5" customHeight="1"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</row>
    <row r="160" spans="1:26" ht="13.5" customHeight="1"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</row>
    <row r="161" spans="5:20" ht="13.5" customHeight="1"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</row>
    <row r="162" spans="5:20" ht="13.5" customHeight="1"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</row>
    <row r="163" spans="5:20" ht="13.5" customHeight="1"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</row>
    <row r="164" spans="5:20" ht="13.5" customHeight="1"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</row>
    <row r="165" spans="5:20" ht="13.5" customHeight="1"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</row>
    <row r="166" spans="5:20" ht="13.5" customHeight="1"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</row>
    <row r="167" spans="5:20" ht="13.5" customHeight="1"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</row>
    <row r="168" spans="5:20" ht="13.5" customHeight="1"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</row>
    <row r="169" spans="5:20" ht="13.5" customHeight="1"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</row>
    <row r="170" spans="5:20" ht="13.5" customHeight="1"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</row>
    <row r="171" spans="5:20" ht="13.5" customHeight="1"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</row>
    <row r="172" spans="5:20" ht="13.5" customHeight="1"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</row>
    <row r="173" spans="5:20" ht="13.5" customHeight="1"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</row>
    <row r="174" spans="5:20" ht="13.5" customHeight="1"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</row>
    <row r="175" spans="5:20" ht="13.5" customHeight="1"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</row>
    <row r="176" spans="5:20" ht="13.5" customHeight="1"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</row>
    <row r="177" spans="5:20" ht="13.5" customHeight="1"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</row>
    <row r="178" spans="5:20" ht="13.5" customHeight="1"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</row>
    <row r="179" spans="5:20" ht="13.5" customHeight="1"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</row>
    <row r="180" spans="5:20" ht="13.5" customHeight="1"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</row>
    <row r="181" spans="5:20" ht="13.5" customHeight="1"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</row>
    <row r="182" spans="5:20" ht="13.5" customHeight="1"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</row>
    <row r="183" spans="5:20" ht="13.5" customHeight="1"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</row>
    <row r="184" spans="5:20" ht="13.5" customHeight="1"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</row>
    <row r="185" spans="5:20" ht="13.5" customHeight="1"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</row>
    <row r="186" spans="5:20" ht="13.5" customHeight="1"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</row>
    <row r="187" spans="5:20" ht="13.5" customHeight="1"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</row>
    <row r="188" spans="5:20" ht="13.5" customHeight="1"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</row>
    <row r="189" spans="5:20" ht="13.5" customHeight="1"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</row>
    <row r="190" spans="5:20" ht="13.5" customHeight="1"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</row>
    <row r="191" spans="5:20" ht="13.5" customHeight="1"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</row>
    <row r="192" spans="5:20" ht="13.5" customHeight="1"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</row>
    <row r="193" spans="5:20" ht="13.5" customHeight="1"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</row>
    <row r="194" spans="5:20" ht="13.5" customHeight="1"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</row>
    <row r="195" spans="5:20" ht="13.5" customHeight="1"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</row>
    <row r="196" spans="5:20" ht="13.5" customHeight="1"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</row>
    <row r="197" spans="5:20" ht="13.5" customHeight="1"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</row>
    <row r="198" spans="5:20" ht="13.5" customHeight="1"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</row>
    <row r="199" spans="5:20" ht="13.5" customHeight="1"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</row>
    <row r="200" spans="5:20" ht="13.5" customHeight="1"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</row>
    <row r="201" spans="5:20" ht="13.5" customHeight="1"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</row>
    <row r="202" spans="5:20" ht="13.5" customHeight="1"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</row>
    <row r="203" spans="5:20" ht="13.5" customHeight="1"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</row>
    <row r="204" spans="5:20" ht="13.5" customHeight="1"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</row>
    <row r="205" spans="5:20" ht="13.5" customHeight="1"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</row>
    <row r="206" spans="5:20" ht="13.5" customHeight="1"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</row>
    <row r="207" spans="5:20" ht="13.5" customHeight="1"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</row>
    <row r="208" spans="5:20" ht="13.5" customHeight="1"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</row>
    <row r="209" spans="5:20" ht="13.5" customHeight="1"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</row>
    <row r="210" spans="5:20" ht="13.5" customHeight="1"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</row>
    <row r="211" spans="5:20" ht="13.5" customHeight="1"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</row>
    <row r="212" spans="5:20" ht="13.5" customHeight="1"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</row>
    <row r="213" spans="5:20" ht="13.5" customHeight="1"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</row>
    <row r="214" spans="5:20" ht="13.5" customHeight="1"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</row>
    <row r="215" spans="5:20" ht="13.5" customHeight="1"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</row>
    <row r="216" spans="5:20" ht="13.5" customHeight="1"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</row>
    <row r="217" spans="5:20" ht="13.5" customHeight="1"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</row>
    <row r="218" spans="5:20" ht="13.5" customHeight="1"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</row>
    <row r="219" spans="5:20" ht="13.5" customHeight="1"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</row>
    <row r="220" spans="5:20" ht="13.5" customHeight="1"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</row>
    <row r="221" spans="5:20" ht="13.5" customHeight="1"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</row>
    <row r="222" spans="5:20" ht="13.5" customHeight="1"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</row>
    <row r="223" spans="5:20" ht="13.5" customHeight="1"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</row>
    <row r="224" spans="5:20" ht="13.5" customHeight="1"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</row>
    <row r="225" spans="5:20" ht="13.5" customHeight="1"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</row>
    <row r="226" spans="5:20" ht="13.5" customHeight="1"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</row>
    <row r="227" spans="5:20" ht="13.5" customHeight="1"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</row>
    <row r="228" spans="5:20" ht="13.5" customHeight="1"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</row>
    <row r="229" spans="5:20" ht="13.5" customHeight="1"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</row>
    <row r="230" spans="5:20" ht="13.5" customHeight="1"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</row>
    <row r="231" spans="5:20" ht="13.5" customHeight="1"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</row>
    <row r="232" spans="5:20" ht="13.5" customHeight="1"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</row>
    <row r="233" spans="5:20" ht="13.5" customHeight="1"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</row>
    <row r="234" spans="5:20" ht="13.5" customHeight="1"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</row>
    <row r="235" spans="5:20" ht="13.5" customHeight="1"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</row>
    <row r="236" spans="5:20" ht="13.5" customHeight="1"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</row>
    <row r="237" spans="5:20" ht="13.5" customHeight="1"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</row>
    <row r="238" spans="5:20" ht="13.5" customHeight="1"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</row>
    <row r="239" spans="5:20" ht="13.5" customHeight="1"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</row>
    <row r="240" spans="5:20" ht="13.5" customHeight="1"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</row>
    <row r="241" spans="5:20" ht="13.5" customHeight="1"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</row>
    <row r="242" spans="5:20" ht="13.5" customHeight="1"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</row>
    <row r="243" spans="5:20" ht="13.5" customHeight="1"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</row>
    <row r="244" spans="5:20" ht="13.5" customHeight="1"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</row>
    <row r="245" spans="5:20" ht="13.5" customHeight="1"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</row>
    <row r="246" spans="5:20" ht="13.5" customHeight="1"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</row>
    <row r="247" spans="5:20" ht="13.5" customHeight="1"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</row>
    <row r="248" spans="5:20" ht="13.5" customHeight="1"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</row>
    <row r="249" spans="5:20" ht="13.5" customHeight="1"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</row>
    <row r="250" spans="5:20" ht="13.5" customHeight="1"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</row>
    <row r="251" spans="5:20" ht="13.5" customHeight="1"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</row>
    <row r="252" spans="5:20" ht="13.5" customHeight="1"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</row>
    <row r="253" spans="5:20" ht="13.5" customHeight="1"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</row>
    <row r="254" spans="5:20" ht="13.5" customHeight="1"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</row>
    <row r="255" spans="5:20" ht="13.5" customHeight="1"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</row>
    <row r="256" spans="5:20" ht="13.5" customHeight="1"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</row>
    <row r="257" spans="5:20" ht="13.5" customHeight="1"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</row>
    <row r="258" spans="5:20" ht="13.5" customHeight="1"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</row>
    <row r="259" spans="5:20" ht="13.5" customHeight="1"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</row>
    <row r="260" spans="5:20" ht="13.5" customHeight="1"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</row>
    <row r="261" spans="5:20" ht="13.5" customHeight="1"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</row>
    <row r="262" spans="5:20" ht="13.5" customHeight="1"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</row>
    <row r="263" spans="5:20" ht="13.5" customHeight="1"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</row>
    <row r="264" spans="5:20" ht="13.5" customHeight="1"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</row>
    <row r="265" spans="5:20" ht="13.5" customHeight="1"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</row>
    <row r="266" spans="5:20" ht="13.5" customHeight="1"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</row>
    <row r="267" spans="5:20" ht="13.5" customHeight="1"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</row>
    <row r="268" spans="5:20" ht="13.5" customHeight="1"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</row>
    <row r="269" spans="5:20" ht="13.5" customHeight="1"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</row>
    <row r="270" spans="5:20" ht="13.5" customHeight="1"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</row>
    <row r="271" spans="5:20" ht="13.5" customHeight="1"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</row>
    <row r="272" spans="5:20" ht="13.5" customHeight="1"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</row>
    <row r="273" spans="5:20" ht="13.5" customHeight="1"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</row>
    <row r="274" spans="5:20" ht="13.5" customHeight="1"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</row>
    <row r="275" spans="5:20" ht="13.5" customHeight="1"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</row>
    <row r="276" spans="5:20" ht="13.5" customHeight="1"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</row>
    <row r="277" spans="5:20" ht="13.5" customHeight="1"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</row>
    <row r="278" spans="5:20" ht="13.5" customHeight="1"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</row>
    <row r="279" spans="5:20" ht="13.5" customHeight="1"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</row>
    <row r="280" spans="5:20" ht="13.5" customHeight="1"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</row>
    <row r="281" spans="5:20" ht="13.5" customHeight="1"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</row>
    <row r="282" spans="5:20" ht="13.5" customHeight="1"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</row>
    <row r="283" spans="5:20" ht="13.5" customHeight="1"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</row>
    <row r="284" spans="5:20" ht="13.5" customHeight="1"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</row>
    <row r="285" spans="5:20" ht="13.5" customHeight="1"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</row>
    <row r="286" spans="5:20" ht="13.5" customHeight="1"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</row>
    <row r="287" spans="5:20" ht="13.5" customHeight="1"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</row>
    <row r="288" spans="5:20" ht="13.5" customHeight="1"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</row>
    <row r="289" spans="5:20" ht="13.5" customHeight="1"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</row>
    <row r="290" spans="5:20" ht="13.5" customHeight="1"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</row>
    <row r="291" spans="5:20" ht="13.5" customHeight="1"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</row>
    <row r="292" spans="5:20" ht="13.5" customHeight="1"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</row>
    <row r="293" spans="5:20" ht="13.5" customHeight="1"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</row>
    <row r="294" spans="5:20" ht="13.5" customHeight="1"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</row>
    <row r="295" spans="5:20" ht="13.5" customHeight="1"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</row>
    <row r="296" spans="5:20" ht="13.5" customHeight="1"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</row>
    <row r="297" spans="5:20" ht="13.5" customHeight="1"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</row>
    <row r="298" spans="5:20" ht="13.5" customHeight="1"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</row>
    <row r="299" spans="5:20" ht="13.5" customHeight="1"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</row>
    <row r="300" spans="5:20" ht="13.5" customHeight="1"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</row>
    <row r="301" spans="5:20" ht="13.5" customHeight="1"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</row>
    <row r="302" spans="5:20" ht="13.5" customHeight="1"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</row>
    <row r="303" spans="5:20" ht="13.5" customHeight="1"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</row>
    <row r="304" spans="5:20" ht="13.5" customHeight="1"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</row>
    <row r="305" spans="5:20" ht="13.5" customHeight="1"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</row>
    <row r="306" spans="5:20" ht="13.5" customHeight="1"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</row>
    <row r="307" spans="5:20" ht="13.5" customHeight="1"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</row>
    <row r="308" spans="5:20" ht="13.5" customHeight="1"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</row>
    <row r="309" spans="5:20" ht="13.5" customHeight="1"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</row>
    <row r="310" spans="5:20" ht="13.5" customHeight="1"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</row>
    <row r="311" spans="5:20" ht="13.5" customHeight="1"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</row>
    <row r="312" spans="5:20" ht="13.5" customHeight="1"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</row>
    <row r="313" spans="5:20" ht="13.5" customHeight="1"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</row>
    <row r="314" spans="5:20" ht="13.5" customHeight="1"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</row>
    <row r="315" spans="5:20" ht="13.5" customHeight="1"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</row>
    <row r="316" spans="5:20" ht="13.5" customHeight="1"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</row>
    <row r="317" spans="5:20" ht="13.5" customHeight="1"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</row>
    <row r="318" spans="5:20" ht="13.5" customHeight="1"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</row>
    <row r="319" spans="5:20" ht="13.5" customHeight="1"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</row>
    <row r="320" spans="5:20" ht="13.5" customHeight="1"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</row>
    <row r="321" spans="5:20" ht="13.5" customHeight="1"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</row>
    <row r="322" spans="5:20" ht="13.5" customHeight="1"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</row>
    <row r="323" spans="5:20" ht="13.5" customHeight="1"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</row>
    <row r="324" spans="5:20" ht="13.5" customHeight="1"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</row>
    <row r="325" spans="5:20" ht="13.5" customHeight="1"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</row>
    <row r="326" spans="5:20" ht="13.5" customHeight="1"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</row>
    <row r="327" spans="5:20" ht="13.5" customHeight="1"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</row>
    <row r="328" spans="5:20" ht="13.5" customHeight="1"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</row>
    <row r="329" spans="5:20" ht="13.5" customHeight="1"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</row>
    <row r="330" spans="5:20" ht="13.5" customHeight="1"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</row>
    <row r="331" spans="5:20" ht="13.5" customHeight="1"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</row>
    <row r="332" spans="5:20" ht="13.5" customHeight="1"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</row>
    <row r="333" spans="5:20" ht="13.5" customHeight="1"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</row>
    <row r="334" spans="5:20" ht="13.5" customHeight="1"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</row>
    <row r="335" spans="5:20" ht="13.5" customHeight="1"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</row>
    <row r="336" spans="5:20" ht="13.5" customHeight="1"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</row>
    <row r="337" spans="5:20" ht="13.5" customHeight="1"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</row>
    <row r="338" spans="5:20" ht="13.5" customHeight="1"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</row>
    <row r="339" spans="5:20" ht="13.5" customHeight="1"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</row>
    <row r="340" spans="5:20" ht="13.5" customHeight="1"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</row>
    <row r="341" spans="5:20" ht="13.5" customHeight="1"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</row>
    <row r="342" spans="5:20" ht="13.5" customHeight="1"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</row>
    <row r="343" spans="5:20" ht="13.5" customHeight="1"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</row>
    <row r="344" spans="5:20" ht="13.5" customHeight="1"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</row>
    <row r="345" spans="5:20" ht="13.5" customHeight="1"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</row>
    <row r="346" spans="5:20" ht="13.5" customHeight="1"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</row>
    <row r="347" spans="5:20" ht="13.5" customHeight="1"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</row>
    <row r="348" spans="5:20" ht="13.5" customHeight="1"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</row>
    <row r="349" spans="5:20" ht="13.5" customHeight="1"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</row>
    <row r="350" spans="5:20" ht="13.5" customHeight="1"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</row>
    <row r="351" spans="5:20" ht="13.5" customHeight="1"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</row>
    <row r="352" spans="5:20" ht="13.5" customHeight="1"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</row>
    <row r="353" spans="5:20" ht="13.5" customHeight="1"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</row>
    <row r="354" spans="5:20" ht="13.5" customHeight="1"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</row>
    <row r="355" spans="5:20" ht="13.5" customHeight="1"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</row>
    <row r="356" spans="5:20" ht="13.5" customHeight="1"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</row>
    <row r="357" spans="5:20" ht="13.5" customHeight="1"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</row>
    <row r="358" spans="5:20" ht="13.5" customHeight="1"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</row>
    <row r="359" spans="5:20" ht="13.5" customHeight="1"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</row>
    <row r="360" spans="5:20" ht="13.5" customHeight="1"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</row>
    <row r="361" spans="5:20" ht="13.5" customHeight="1"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</row>
    <row r="362" spans="5:20" ht="13.5" customHeight="1"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</row>
    <row r="363" spans="5:20" ht="13.5" customHeight="1"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</row>
    <row r="364" spans="5:20" ht="13.5" customHeight="1"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</row>
    <row r="365" spans="5:20" ht="13.5" customHeight="1"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</row>
    <row r="366" spans="5:20" ht="13.5" customHeight="1"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</row>
    <row r="367" spans="5:20" ht="13.5" customHeight="1"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</row>
    <row r="368" spans="5:20" ht="13.5" customHeight="1"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</row>
    <row r="369" spans="5:20" ht="13.5" customHeight="1"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</row>
    <row r="370" spans="5:20" ht="13.5" customHeight="1"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</row>
    <row r="371" spans="5:20" ht="13.5" customHeight="1"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</row>
    <row r="372" spans="5:20" ht="13.5" customHeight="1"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</row>
    <row r="373" spans="5:20" ht="13.5" customHeight="1"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</row>
    <row r="374" spans="5:20" ht="13.5" customHeight="1"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</row>
    <row r="375" spans="5:20" ht="13.5" customHeight="1"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</row>
    <row r="376" spans="5:20" ht="13.5" customHeight="1"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</row>
    <row r="377" spans="5:20" ht="13.5" customHeight="1"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</row>
    <row r="378" spans="5:20" ht="13.5" customHeight="1"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</row>
    <row r="379" spans="5:20" ht="13.5" customHeight="1"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</row>
    <row r="380" spans="5:20" ht="13.5" customHeight="1"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</row>
    <row r="381" spans="5:20" ht="13.5" customHeight="1"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</row>
    <row r="382" spans="5:20" ht="13.5" customHeight="1"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</row>
    <row r="383" spans="5:20" ht="13.5" customHeight="1"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</row>
    <row r="384" spans="5:20" ht="13.5" customHeight="1"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</row>
    <row r="385" spans="5:20" ht="13.5" customHeight="1"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</row>
    <row r="386" spans="5:20" ht="13.5" customHeight="1"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</row>
    <row r="387" spans="5:20" ht="13.5" customHeight="1"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</row>
    <row r="388" spans="5:20" ht="13.5" customHeight="1"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</row>
    <row r="389" spans="5:20" ht="13.5" customHeight="1"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</row>
    <row r="390" spans="5:20" ht="13.5" customHeight="1"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</row>
    <row r="391" spans="5:20" ht="13.5" customHeight="1"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</row>
    <row r="392" spans="5:20" ht="13.5" customHeight="1"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</row>
    <row r="393" spans="5:20" ht="13.5" customHeight="1"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</row>
    <row r="394" spans="5:20" ht="13.5" customHeight="1"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</row>
    <row r="395" spans="5:20" ht="13.5" customHeight="1"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</row>
    <row r="396" spans="5:20" ht="13.5" customHeight="1"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</row>
    <row r="397" spans="5:20" ht="13.5" customHeight="1"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</row>
    <row r="398" spans="5:20" ht="13.5" customHeight="1"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</row>
    <row r="399" spans="5:20" ht="13.5" customHeight="1"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</row>
    <row r="400" spans="5:20" ht="13.5" customHeight="1"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</row>
    <row r="401" spans="5:20" ht="13.5" customHeight="1"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</row>
    <row r="402" spans="5:20" ht="13.5" customHeight="1"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</row>
    <row r="403" spans="5:20" ht="13.5" customHeight="1"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</row>
    <row r="404" spans="5:20" ht="13.5" customHeight="1"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</row>
    <row r="405" spans="5:20" ht="13.5" customHeight="1"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</row>
    <row r="406" spans="5:20" ht="13.5" customHeight="1"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</row>
    <row r="407" spans="5:20" ht="13.5" customHeight="1"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</row>
    <row r="408" spans="5:20" ht="13.5" customHeight="1"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</row>
    <row r="409" spans="5:20" ht="13.5" customHeight="1"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</row>
    <row r="410" spans="5:20" ht="13.5" customHeight="1"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</row>
    <row r="411" spans="5:20" ht="13.5" customHeight="1"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</row>
    <row r="412" spans="5:20" ht="13.5" customHeight="1"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</row>
    <row r="413" spans="5:20" ht="13.5" customHeight="1"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</row>
    <row r="414" spans="5:20" ht="13.5" customHeight="1"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</row>
    <row r="415" spans="5:20" ht="13.5" customHeight="1"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</row>
    <row r="416" spans="5:20" ht="13.5" customHeight="1"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</row>
    <row r="417" spans="5:20" ht="13.5" customHeight="1"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</row>
    <row r="418" spans="5:20" ht="13.5" customHeight="1"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</row>
    <row r="419" spans="5:20" ht="13.5" customHeight="1"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</row>
    <row r="420" spans="5:20" ht="13.5" customHeight="1"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</row>
    <row r="421" spans="5:20" ht="13.5" customHeight="1"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</row>
    <row r="422" spans="5:20" ht="13.5" customHeight="1"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</row>
    <row r="423" spans="5:20" ht="13.5" customHeight="1"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</row>
    <row r="424" spans="5:20" ht="13.5" customHeight="1"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</row>
    <row r="425" spans="5:20" ht="13.5" customHeight="1"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</row>
    <row r="426" spans="5:20" ht="13.5" customHeight="1"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</row>
    <row r="427" spans="5:20" ht="13.5" customHeight="1"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</row>
    <row r="428" spans="5:20" ht="13.5" customHeight="1"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</row>
    <row r="429" spans="5:20" ht="13.5" customHeight="1"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</row>
    <row r="430" spans="5:20" ht="13.5" customHeight="1"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</row>
    <row r="431" spans="5:20" ht="13.5" customHeight="1"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</row>
    <row r="432" spans="5:20" ht="13.5" customHeight="1"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</row>
    <row r="433" spans="5:20" ht="13.5" customHeight="1"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</row>
    <row r="434" spans="5:20" ht="13.5" customHeight="1"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</row>
    <row r="435" spans="5:20" ht="13.5" customHeight="1"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</row>
    <row r="436" spans="5:20" ht="13.5" customHeight="1"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</row>
    <row r="437" spans="5:20" ht="13.5" customHeight="1"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</row>
    <row r="438" spans="5:20" ht="13.5" customHeight="1"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</row>
    <row r="439" spans="5:20" ht="13.5" customHeight="1"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</row>
    <row r="440" spans="5:20" ht="13.5" customHeight="1"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</row>
    <row r="441" spans="5:20" ht="13.5" customHeight="1"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</row>
    <row r="442" spans="5:20" ht="13.5" customHeight="1"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</row>
    <row r="443" spans="5:20" ht="13.5" customHeight="1"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</row>
    <row r="444" spans="5:20" ht="13.5" customHeight="1"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</row>
    <row r="445" spans="5:20" ht="13.5" customHeight="1"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</row>
    <row r="446" spans="5:20" ht="13.5" customHeight="1"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</row>
    <row r="447" spans="5:20" ht="13.5" customHeight="1"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</row>
    <row r="448" spans="5:20" ht="13.5" customHeight="1"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</row>
    <row r="449" spans="5:20" ht="13.5" customHeight="1"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</row>
    <row r="450" spans="5:20" ht="13.5" customHeight="1"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</row>
    <row r="451" spans="5:20" ht="13.5" customHeight="1"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</row>
    <row r="452" spans="5:20" ht="13.5" customHeight="1"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</row>
    <row r="453" spans="5:20" ht="13.5" customHeight="1"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</row>
    <row r="454" spans="5:20" ht="13.5" customHeight="1"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</row>
    <row r="455" spans="5:20" ht="13.5" customHeight="1"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</row>
    <row r="456" spans="5:20" ht="13.5" customHeight="1"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</row>
    <row r="457" spans="5:20" ht="13.5" customHeight="1"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</row>
    <row r="458" spans="5:20" ht="13.5" customHeight="1"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</row>
    <row r="459" spans="5:20" ht="13.5" customHeight="1"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</row>
    <row r="460" spans="5:20" ht="13.5" customHeight="1"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</row>
    <row r="461" spans="5:20" ht="13.5" customHeight="1"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</row>
    <row r="462" spans="5:20" ht="13.5" customHeight="1"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</row>
    <row r="463" spans="5:20" ht="13.5" customHeight="1"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</row>
    <row r="464" spans="5:20" ht="13.5" customHeight="1"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</row>
    <row r="465" spans="5:20" ht="13.5" customHeight="1"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</row>
    <row r="466" spans="5:20" ht="13.5" customHeight="1"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</row>
    <row r="467" spans="5:20" ht="13.5" customHeight="1"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</row>
    <row r="468" spans="5:20" ht="13.5" customHeight="1"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</row>
    <row r="469" spans="5:20" ht="13.5" customHeight="1"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</row>
    <row r="470" spans="5:20" ht="13.5" customHeight="1"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</row>
    <row r="471" spans="5:20" ht="13.5" customHeight="1"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</row>
    <row r="472" spans="5:20" ht="13.5" customHeight="1"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</row>
    <row r="473" spans="5:20" ht="13.5" customHeight="1"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</row>
    <row r="474" spans="5:20" ht="13.5" customHeight="1"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</row>
    <row r="475" spans="5:20" ht="13.5" customHeight="1"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</row>
    <row r="476" spans="5:20" ht="13.5" customHeight="1"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</row>
    <row r="477" spans="5:20" ht="13.5" customHeight="1"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</row>
    <row r="478" spans="5:20" ht="13.5" customHeight="1"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</row>
    <row r="479" spans="5:20" ht="13.5" customHeight="1"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</row>
    <row r="480" spans="5:20" ht="13.5" customHeight="1"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</row>
    <row r="481" spans="5:20" ht="13.5" customHeight="1"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</row>
    <row r="482" spans="5:20" ht="13.5" customHeight="1"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</row>
    <row r="483" spans="5:20" ht="13.5" customHeight="1"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</row>
    <row r="484" spans="5:20" ht="13.5" customHeight="1"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</row>
    <row r="485" spans="5:20" ht="13.5" customHeight="1"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</row>
    <row r="486" spans="5:20" ht="13.5" customHeight="1"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</row>
    <row r="487" spans="5:20" ht="13.5" customHeight="1"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</row>
    <row r="488" spans="5:20" ht="13.5" customHeight="1"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</row>
    <row r="489" spans="5:20" ht="13.5" customHeight="1"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</row>
    <row r="490" spans="5:20" ht="13.5" customHeight="1"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</row>
    <row r="491" spans="5:20" ht="13.5" customHeight="1"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</row>
    <row r="492" spans="5:20" ht="13.5" customHeight="1"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</row>
    <row r="493" spans="5:20" ht="13.5" customHeight="1"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</row>
    <row r="494" spans="5:20" ht="13.5" customHeight="1"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</row>
    <row r="495" spans="5:20" ht="13.5" customHeight="1"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</row>
    <row r="496" spans="5:20" ht="13.5" customHeight="1"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</row>
    <row r="497" spans="5:20" ht="13.5" customHeight="1"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</row>
    <row r="498" spans="5:20" ht="13.5" customHeight="1"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</row>
    <row r="499" spans="5:20" ht="13.5" customHeight="1"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</row>
    <row r="500" spans="5:20" ht="13.5" customHeight="1"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</row>
    <row r="501" spans="5:20" ht="13.5" customHeight="1"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</row>
    <row r="502" spans="5:20" ht="13.5" customHeight="1"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</row>
    <row r="503" spans="5:20" ht="13.5" customHeight="1"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</row>
    <row r="504" spans="5:20" ht="13.5" customHeight="1"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</row>
    <row r="505" spans="5:20" ht="13.5" customHeight="1"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</row>
    <row r="506" spans="5:20" ht="13.5" customHeight="1"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</row>
    <row r="507" spans="5:20" ht="13.5" customHeight="1"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</row>
    <row r="508" spans="5:20" ht="13.5" customHeight="1"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</row>
    <row r="509" spans="5:20" ht="13.5" customHeight="1"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</row>
    <row r="510" spans="5:20" ht="13.5" customHeight="1"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</row>
    <row r="511" spans="5:20" ht="13.5" customHeight="1"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</row>
    <row r="512" spans="5:20" ht="13.5" customHeight="1"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</row>
    <row r="513" spans="5:20" ht="13.5" customHeight="1"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</row>
    <row r="514" spans="5:20" ht="13.5" customHeight="1"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</row>
    <row r="515" spans="5:20" ht="13.5" customHeight="1"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</row>
    <row r="516" spans="5:20" ht="13.5" customHeight="1"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</row>
    <row r="517" spans="5:20" ht="13.5" customHeight="1"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</row>
    <row r="518" spans="5:20" ht="13.5" customHeight="1"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</row>
    <row r="519" spans="5:20" ht="13.5" customHeight="1"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</row>
    <row r="520" spans="5:20" ht="13.5" customHeight="1"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</row>
    <row r="521" spans="5:20" ht="13.5" customHeight="1"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</row>
    <row r="522" spans="5:20" ht="13.5" customHeight="1"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</row>
    <row r="523" spans="5:20" ht="13.5" customHeight="1"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</row>
    <row r="524" spans="5:20" ht="13.5" customHeight="1"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</row>
    <row r="525" spans="5:20" ht="13.5" customHeight="1"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</row>
    <row r="526" spans="5:20" ht="13.5" customHeight="1"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</row>
    <row r="527" spans="5:20" ht="13.5" customHeight="1"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</row>
    <row r="528" spans="5:20" ht="13.5" customHeight="1"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</row>
    <row r="529" spans="5:20" ht="13.5" customHeight="1"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</row>
    <row r="530" spans="5:20" ht="13.5" customHeight="1"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</row>
    <row r="531" spans="5:20" ht="13.5" customHeight="1"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</row>
    <row r="532" spans="5:20" ht="13.5" customHeight="1"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</row>
    <row r="533" spans="5:20" ht="13.5" customHeight="1"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</row>
    <row r="534" spans="5:20" ht="13.5" customHeight="1"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</row>
    <row r="535" spans="5:20" ht="13.5" customHeight="1"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</row>
    <row r="536" spans="5:20" ht="13.5" customHeight="1"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</row>
    <row r="537" spans="5:20" ht="13.5" customHeight="1"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</row>
    <row r="538" spans="5:20" ht="13.5" customHeight="1"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</row>
    <row r="539" spans="5:20" ht="13.5" customHeight="1"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</row>
    <row r="540" spans="5:20" ht="13.5" customHeight="1"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</row>
    <row r="541" spans="5:20" ht="13.5" customHeight="1"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</row>
    <row r="542" spans="5:20" ht="13.5" customHeight="1"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</row>
    <row r="543" spans="5:20" ht="13.5" customHeight="1"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</row>
    <row r="544" spans="5:20" ht="13.5" customHeight="1"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</row>
    <row r="545" spans="5:20" ht="13.5" customHeight="1"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</row>
    <row r="546" spans="5:20" ht="13.5" customHeight="1"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</row>
    <row r="547" spans="5:20" ht="13.5" customHeight="1"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</row>
    <row r="548" spans="5:20" ht="13.5" customHeight="1"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</row>
    <row r="549" spans="5:20" ht="13.5" customHeight="1"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</row>
    <row r="550" spans="5:20" ht="13.5" customHeight="1"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</row>
    <row r="551" spans="5:20" ht="13.5" customHeight="1"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</row>
    <row r="552" spans="5:20" ht="13.5" customHeight="1"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</row>
    <row r="553" spans="5:20" ht="13.5" customHeight="1"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</row>
    <row r="554" spans="5:20" ht="13.5" customHeight="1"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</row>
    <row r="555" spans="5:20" ht="13.5" customHeight="1"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</row>
    <row r="556" spans="5:20" ht="13.5" customHeight="1"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</row>
    <row r="557" spans="5:20" ht="13.5" customHeight="1"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</row>
    <row r="558" spans="5:20" ht="13.5" customHeight="1"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</row>
    <row r="559" spans="5:20" ht="13.5" customHeight="1"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</row>
    <row r="560" spans="5:20" ht="13.5" customHeight="1"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</row>
    <row r="561" spans="5:20" ht="13.5" customHeight="1"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</row>
    <row r="562" spans="5:20" ht="13.5" customHeight="1"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</row>
    <row r="563" spans="5:20" ht="13.5" customHeight="1"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</row>
    <row r="564" spans="5:20" ht="13.5" customHeight="1"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</row>
    <row r="565" spans="5:20" ht="13.5" customHeight="1"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</row>
    <row r="566" spans="5:20" ht="13.5" customHeight="1"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</row>
    <row r="567" spans="5:20" ht="13.5" customHeight="1"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</row>
    <row r="568" spans="5:20" ht="13.5" customHeight="1"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</row>
    <row r="569" spans="5:20" ht="13.5" customHeight="1"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</row>
    <row r="570" spans="5:20" ht="13.5" customHeight="1"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</row>
    <row r="571" spans="5:20" ht="13.5" customHeight="1"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</row>
    <row r="572" spans="5:20" ht="13.5" customHeight="1"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</row>
    <row r="573" spans="5:20" ht="13.5" customHeight="1"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</row>
    <row r="574" spans="5:20" ht="13.5" customHeight="1"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</row>
    <row r="575" spans="5:20" ht="13.5" customHeight="1"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</row>
    <row r="576" spans="5:20" ht="13.5" customHeight="1"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</row>
    <row r="577" spans="5:20" ht="13.5" customHeight="1"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</row>
    <row r="578" spans="5:20" ht="13.5" customHeight="1"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</row>
    <row r="579" spans="5:20" ht="13.5" customHeight="1"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</row>
    <row r="580" spans="5:20" ht="13.5" customHeight="1"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</row>
    <row r="581" spans="5:20" ht="13.5" customHeight="1"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</row>
    <row r="582" spans="5:20" ht="13.5" customHeight="1"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</row>
    <row r="583" spans="5:20" ht="13.5" customHeight="1"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</row>
    <row r="584" spans="5:20" ht="13.5" customHeight="1"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</row>
    <row r="585" spans="5:20" ht="13.5" customHeight="1"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</row>
    <row r="586" spans="5:20" ht="13.5" customHeight="1"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</row>
    <row r="587" spans="5:20" ht="13.5" customHeight="1"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</row>
    <row r="588" spans="5:20" ht="13.5" customHeight="1"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</row>
    <row r="589" spans="5:20" ht="13.5" customHeight="1"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</row>
    <row r="590" spans="5:20" ht="13.5" customHeight="1"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</row>
    <row r="591" spans="5:20" ht="13.5" customHeight="1"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</row>
    <row r="592" spans="5:20" ht="13.5" customHeight="1"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</row>
    <row r="593" spans="5:20" ht="13.5" customHeight="1"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</row>
    <row r="594" spans="5:20" ht="13.5" customHeight="1"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</row>
    <row r="595" spans="5:20" ht="13.5" customHeight="1"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</row>
    <row r="596" spans="5:20" ht="13.5" customHeight="1"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</row>
    <row r="597" spans="5:20" ht="13.5" customHeight="1"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</row>
    <row r="598" spans="5:20" ht="13.5" customHeight="1"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</row>
    <row r="599" spans="5:20" ht="13.5" customHeight="1"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</row>
    <row r="600" spans="5:20" ht="13.5" customHeight="1"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</row>
    <row r="601" spans="5:20" ht="13.5" customHeight="1"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</row>
    <row r="602" spans="5:20" ht="13.5" customHeight="1"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</row>
    <row r="603" spans="5:20" ht="13.5" customHeight="1"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</row>
    <row r="604" spans="5:20" ht="13.5" customHeight="1"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</row>
    <row r="605" spans="5:20" ht="13.5" customHeight="1"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</row>
    <row r="606" spans="5:20" ht="13.5" customHeight="1"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</row>
    <row r="607" spans="5:20" ht="13.5" customHeight="1"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</row>
    <row r="608" spans="5:20" ht="13.5" customHeight="1"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</row>
    <row r="609" spans="5:20" ht="13.5" customHeight="1"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</row>
    <row r="610" spans="5:20" ht="13.5" customHeight="1"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</row>
    <row r="611" spans="5:20" ht="13.5" customHeight="1"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</row>
    <row r="612" spans="5:20" ht="13.5" customHeight="1"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</row>
    <row r="613" spans="5:20" ht="13.5" customHeight="1"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</row>
    <row r="614" spans="5:20" ht="13.5" customHeight="1"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</row>
    <row r="615" spans="5:20" ht="13.5" customHeight="1"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</row>
    <row r="616" spans="5:20" ht="13.5" customHeight="1"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</row>
    <row r="617" spans="5:20" ht="13.5" customHeight="1"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</row>
    <row r="618" spans="5:20" ht="13.5" customHeight="1"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</row>
    <row r="619" spans="5:20" ht="13.5" customHeight="1"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</row>
    <row r="620" spans="5:20" ht="13.5" customHeight="1"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</row>
    <row r="621" spans="5:20" ht="13.5" customHeight="1"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</row>
    <row r="622" spans="5:20" ht="13.5" customHeight="1"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</row>
    <row r="623" spans="5:20" ht="13.5" customHeight="1"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</row>
    <row r="624" spans="5:20" ht="13.5" customHeight="1"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</row>
    <row r="625" spans="5:20" ht="13.5" customHeight="1"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</row>
    <row r="626" spans="5:20" ht="13.5" customHeight="1"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</row>
    <row r="627" spans="5:20" ht="13.5" customHeight="1"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</row>
    <row r="628" spans="5:20" ht="13.5" customHeight="1"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</row>
    <row r="629" spans="5:20" ht="13.5" customHeight="1"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</row>
    <row r="630" spans="5:20" ht="13.5" customHeight="1"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</row>
    <row r="631" spans="5:20" ht="13.5" customHeight="1"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</row>
    <row r="632" spans="5:20" ht="13.5" customHeight="1"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</row>
    <row r="633" spans="5:20" ht="13.5" customHeight="1"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</row>
    <row r="634" spans="5:20" ht="13.5" customHeight="1"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</row>
    <row r="635" spans="5:20" ht="13.5" customHeight="1"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</row>
    <row r="636" spans="5:20" ht="13.5" customHeight="1"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</row>
    <row r="637" spans="5:20" ht="13.5" customHeight="1"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</row>
    <row r="638" spans="5:20" ht="13.5" customHeight="1"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</row>
    <row r="639" spans="5:20" ht="13.5" customHeight="1"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</row>
    <row r="640" spans="5:20" ht="13.5" customHeight="1"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</row>
    <row r="641" spans="5:20" ht="13.5" customHeight="1"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</row>
    <row r="642" spans="5:20" ht="13.5" customHeight="1"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</row>
    <row r="643" spans="5:20" ht="13.5" customHeight="1"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</row>
    <row r="644" spans="5:20" ht="13.5" customHeight="1"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</row>
    <row r="645" spans="5:20" ht="13.5" customHeight="1"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</row>
    <row r="646" spans="5:20" ht="13.5" customHeight="1"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</row>
    <row r="647" spans="5:20" ht="13.5" customHeight="1"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</row>
    <row r="648" spans="5:20" ht="13.5" customHeight="1"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</row>
    <row r="649" spans="5:20" ht="13.5" customHeight="1"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</row>
    <row r="650" spans="5:20" ht="13.5" customHeight="1"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</row>
    <row r="651" spans="5:20" ht="13.5" customHeight="1"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</row>
    <row r="652" spans="5:20" ht="13.5" customHeight="1"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</row>
    <row r="653" spans="5:20" ht="13.5" customHeight="1"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</row>
    <row r="654" spans="5:20" ht="13.5" customHeight="1"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</row>
    <row r="655" spans="5:20" ht="13.5" customHeight="1"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</row>
    <row r="656" spans="5:20" ht="13.5" customHeight="1"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</row>
    <row r="657" spans="5:20" ht="13.5" customHeight="1"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</row>
    <row r="658" spans="5:20" ht="13.5" customHeight="1"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</row>
    <row r="659" spans="5:20" ht="13.5" customHeight="1"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</row>
    <row r="660" spans="5:20" ht="13.5" customHeight="1"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</row>
    <row r="661" spans="5:20" ht="13.5" customHeight="1"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</row>
    <row r="662" spans="5:20" ht="13.5" customHeight="1"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</row>
    <row r="663" spans="5:20" ht="13.5" customHeight="1"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</row>
    <row r="664" spans="5:20" ht="13.5" customHeight="1"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</row>
    <row r="665" spans="5:20" ht="13.5" customHeight="1"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</row>
    <row r="666" spans="5:20" ht="13.5" customHeight="1"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</row>
    <row r="667" spans="5:20" ht="13.5" customHeight="1"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</row>
    <row r="668" spans="5:20" ht="13.5" customHeight="1"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</row>
    <row r="669" spans="5:20" ht="13.5" customHeight="1"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</row>
    <row r="670" spans="5:20" ht="13.5" customHeight="1"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</row>
    <row r="671" spans="5:20" ht="13.5" customHeight="1"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</row>
    <row r="672" spans="5:20" ht="13.5" customHeight="1"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</row>
    <row r="673" spans="5:20" ht="13.5" customHeight="1"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</row>
    <row r="674" spans="5:20" ht="13.5" customHeight="1"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</row>
    <row r="675" spans="5:20" ht="13.5" customHeight="1"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</row>
    <row r="676" spans="5:20" ht="13.5" customHeight="1"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</row>
    <row r="677" spans="5:20" ht="13.5" customHeight="1"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</row>
    <row r="678" spans="5:20" ht="13.5" customHeight="1"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</row>
    <row r="679" spans="5:20" ht="13.5" customHeight="1"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</row>
    <row r="680" spans="5:20" ht="13.5" customHeight="1"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</row>
    <row r="681" spans="5:20" ht="13.5" customHeight="1"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</row>
    <row r="682" spans="5:20" ht="13.5" customHeight="1"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</row>
    <row r="683" spans="5:20" ht="13.5" customHeight="1"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</row>
    <row r="684" spans="5:20" ht="13.5" customHeight="1"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</row>
    <row r="685" spans="5:20" ht="13.5" customHeight="1"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</row>
    <row r="686" spans="5:20" ht="13.5" customHeight="1"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</row>
    <row r="687" spans="5:20" ht="13.5" customHeight="1"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</row>
    <row r="688" spans="5:20" ht="13.5" customHeight="1"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</row>
    <row r="689" spans="5:20" ht="13.5" customHeight="1"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</row>
    <row r="690" spans="5:20" ht="13.5" customHeight="1"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</row>
    <row r="691" spans="5:20" ht="13.5" customHeight="1"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</row>
    <row r="692" spans="5:20" ht="13.5" customHeight="1"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</row>
    <row r="693" spans="5:20" ht="13.5" customHeight="1"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</row>
    <row r="694" spans="5:20" ht="13.5" customHeight="1"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</row>
    <row r="695" spans="5:20" ht="13.5" customHeight="1"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</row>
    <row r="696" spans="5:20" ht="13.5" customHeight="1"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</row>
    <row r="697" spans="5:20" ht="13.5" customHeight="1"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</row>
    <row r="698" spans="5:20" ht="13.5" customHeight="1"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</row>
    <row r="699" spans="5:20" ht="13.5" customHeight="1"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</row>
    <row r="700" spans="5:20" ht="13.5" customHeight="1"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</row>
    <row r="701" spans="5:20" ht="13.5" customHeight="1"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</row>
    <row r="702" spans="5:20" ht="13.5" customHeight="1"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</row>
    <row r="703" spans="5:20" ht="13.5" customHeight="1"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</row>
    <row r="704" spans="5:20" ht="13.5" customHeight="1"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</row>
    <row r="705" spans="5:20" ht="13.5" customHeight="1"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</row>
    <row r="706" spans="5:20" ht="13.5" customHeight="1"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</row>
    <row r="707" spans="5:20" ht="13.5" customHeight="1"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</row>
    <row r="708" spans="5:20" ht="13.5" customHeight="1"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</row>
    <row r="709" spans="5:20" ht="13.5" customHeight="1"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</row>
    <row r="710" spans="5:20" ht="13.5" customHeight="1"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</row>
    <row r="711" spans="5:20" ht="13.5" customHeight="1"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</row>
    <row r="712" spans="5:20" ht="13.5" customHeight="1"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</row>
    <row r="713" spans="5:20" ht="13.5" customHeight="1"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</row>
    <row r="714" spans="5:20" ht="13.5" customHeight="1"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</row>
    <row r="715" spans="5:20" ht="13.5" customHeight="1"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</row>
    <row r="716" spans="5:20" ht="13.5" customHeight="1"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</row>
    <row r="717" spans="5:20" ht="13.5" customHeight="1"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</row>
    <row r="718" spans="5:20" ht="13.5" customHeight="1"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</row>
    <row r="719" spans="5:20" ht="13.5" customHeight="1"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</row>
    <row r="720" spans="5:20" ht="13.5" customHeight="1"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</row>
    <row r="721" spans="5:20" ht="13.5" customHeight="1"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</row>
    <row r="722" spans="5:20" ht="13.5" customHeight="1"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</row>
    <row r="723" spans="5:20" ht="13.5" customHeight="1"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</row>
    <row r="724" spans="5:20" ht="13.5" customHeight="1"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</row>
    <row r="725" spans="5:20" ht="13.5" customHeight="1"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</row>
    <row r="726" spans="5:20" ht="13.5" customHeight="1"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</row>
    <row r="727" spans="5:20" ht="13.5" customHeight="1"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</row>
    <row r="728" spans="5:20" ht="13.5" customHeight="1"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</row>
    <row r="729" spans="5:20" ht="13.5" customHeight="1"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</row>
    <row r="730" spans="5:20" ht="13.5" customHeight="1"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</row>
    <row r="731" spans="5:20" ht="13.5" customHeight="1"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</row>
    <row r="732" spans="5:20" ht="13.5" customHeight="1"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</row>
    <row r="733" spans="5:20" ht="13.5" customHeight="1"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</row>
    <row r="734" spans="5:20" ht="13.5" customHeight="1"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</row>
    <row r="735" spans="5:20" ht="13.5" customHeight="1"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</row>
    <row r="736" spans="5:20" ht="13.5" customHeight="1"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</row>
    <row r="737" spans="5:20" ht="13.5" customHeight="1"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</row>
    <row r="738" spans="5:20" ht="13.5" customHeight="1"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</row>
    <row r="739" spans="5:20" ht="13.5" customHeight="1"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</row>
    <row r="740" spans="5:20" ht="13.5" customHeight="1"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</row>
    <row r="741" spans="5:20" ht="13.5" customHeight="1"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</row>
    <row r="742" spans="5:20" ht="13.5" customHeight="1"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</row>
    <row r="743" spans="5:20" ht="13.5" customHeight="1"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</row>
    <row r="744" spans="5:20" ht="13.5" customHeight="1"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</row>
    <row r="745" spans="5:20" ht="13.5" customHeight="1"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</row>
    <row r="746" spans="5:20" ht="13.5" customHeight="1"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</row>
    <row r="747" spans="5:20" ht="13.5" customHeight="1"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</row>
    <row r="748" spans="5:20" ht="13.5" customHeight="1"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</row>
    <row r="749" spans="5:20" ht="13.5" customHeight="1"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</row>
    <row r="750" spans="5:20" ht="13.5" customHeight="1"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</row>
    <row r="751" spans="5:20" ht="13.5" customHeight="1"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</row>
    <row r="752" spans="5:20" ht="13.5" customHeight="1"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</row>
    <row r="753" spans="5:20" ht="13.5" customHeight="1"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</row>
    <row r="754" spans="5:20" ht="13.5" customHeight="1"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</row>
    <row r="755" spans="5:20" ht="13.5" customHeight="1"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</row>
    <row r="756" spans="5:20" ht="13.5" customHeight="1"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</row>
    <row r="757" spans="5:20" ht="13.5" customHeight="1"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</row>
    <row r="758" spans="5:20" ht="13.5" customHeight="1"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</row>
    <row r="759" spans="5:20" ht="13.5" customHeight="1"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</row>
    <row r="760" spans="5:20" ht="13.5" customHeight="1"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</row>
    <row r="761" spans="5:20" ht="13.5" customHeight="1"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</row>
    <row r="762" spans="5:20" ht="13.5" customHeight="1"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</row>
    <row r="763" spans="5:20" ht="13.5" customHeight="1"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</row>
    <row r="764" spans="5:20" ht="13.5" customHeight="1"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</row>
    <row r="765" spans="5:20" ht="13.5" customHeight="1"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</row>
    <row r="766" spans="5:20" ht="13.5" customHeight="1"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</row>
    <row r="767" spans="5:20" ht="13.5" customHeight="1"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</row>
    <row r="768" spans="5:20" ht="13.5" customHeight="1"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</row>
    <row r="769" spans="5:20" ht="13.5" customHeight="1"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</row>
    <row r="770" spans="5:20" ht="13.5" customHeight="1"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</row>
    <row r="771" spans="5:20" ht="13.5" customHeight="1"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</row>
    <row r="772" spans="5:20" ht="13.5" customHeight="1"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</row>
    <row r="773" spans="5:20" ht="13.5" customHeight="1"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</row>
    <row r="774" spans="5:20" ht="13.5" customHeight="1"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</row>
    <row r="775" spans="5:20" ht="13.5" customHeight="1"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</row>
    <row r="776" spans="5:20" ht="13.5" customHeight="1"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</row>
    <row r="777" spans="5:20" ht="13.5" customHeight="1"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</row>
    <row r="778" spans="5:20" ht="13.5" customHeight="1"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</row>
    <row r="779" spans="5:20" ht="13.5" customHeight="1"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</row>
    <row r="780" spans="5:20" ht="13.5" customHeight="1"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</row>
    <row r="781" spans="5:20" ht="13.5" customHeight="1"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</row>
    <row r="782" spans="5:20" ht="13.5" customHeight="1"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</row>
    <row r="783" spans="5:20" ht="13.5" customHeight="1"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</row>
    <row r="784" spans="5:20" ht="13.5" customHeight="1"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</row>
    <row r="785" spans="5:20" ht="13.5" customHeight="1"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</row>
    <row r="786" spans="5:20" ht="13.5" customHeight="1"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</row>
    <row r="787" spans="5:20" ht="13.5" customHeight="1"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</row>
    <row r="788" spans="5:20" ht="13.5" customHeight="1"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</row>
    <row r="789" spans="5:20" ht="13.5" customHeight="1"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</row>
    <row r="790" spans="5:20" ht="13.5" customHeight="1"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</row>
    <row r="791" spans="5:20" ht="13.5" customHeight="1"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</row>
    <row r="792" spans="5:20" ht="13.5" customHeight="1"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</row>
    <row r="793" spans="5:20" ht="13.5" customHeight="1"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</row>
    <row r="794" spans="5:20" ht="13.5" customHeight="1"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</row>
    <row r="795" spans="5:20" ht="13.5" customHeight="1"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</row>
    <row r="796" spans="5:20" ht="13.5" customHeight="1"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</row>
    <row r="797" spans="5:20" ht="13.5" customHeight="1"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</row>
    <row r="798" spans="5:20" ht="13.5" customHeight="1"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</row>
    <row r="799" spans="5:20" ht="13.5" customHeight="1"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</row>
    <row r="800" spans="5:20" ht="13.5" customHeight="1"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</row>
    <row r="801" spans="5:20" ht="13.5" customHeight="1"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</row>
    <row r="802" spans="5:20" ht="13.5" customHeight="1"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</row>
    <row r="803" spans="5:20" ht="13.5" customHeight="1"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</row>
    <row r="804" spans="5:20" ht="13.5" customHeight="1"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</row>
    <row r="805" spans="5:20" ht="13.5" customHeight="1"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</row>
    <row r="806" spans="5:20" ht="13.5" customHeight="1"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</row>
    <row r="807" spans="5:20" ht="13.5" customHeight="1"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</row>
    <row r="808" spans="5:20" ht="13.5" customHeight="1"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</row>
    <row r="809" spans="5:20" ht="13.5" customHeight="1"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</row>
    <row r="810" spans="5:20" ht="13.5" customHeight="1"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</row>
    <row r="811" spans="5:20" ht="13.5" customHeight="1"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</row>
    <row r="812" spans="5:20" ht="13.5" customHeight="1"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</row>
    <row r="813" spans="5:20" ht="13.5" customHeight="1"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</row>
    <row r="814" spans="5:20" ht="13.5" customHeight="1"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</row>
    <row r="815" spans="5:20" ht="13.5" customHeight="1"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</row>
    <row r="816" spans="5:20" ht="13.5" customHeight="1"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</row>
    <row r="817" spans="5:20" ht="13.5" customHeight="1"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</row>
    <row r="818" spans="5:20" ht="13.5" customHeight="1"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</row>
    <row r="819" spans="5:20" ht="13.5" customHeight="1"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</row>
    <row r="820" spans="5:20" ht="13.5" customHeight="1"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</row>
    <row r="821" spans="5:20" ht="13.5" customHeight="1"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</row>
    <row r="822" spans="5:20" ht="13.5" customHeight="1"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</row>
    <row r="823" spans="5:20" ht="13.5" customHeight="1"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</row>
    <row r="824" spans="5:20" ht="13.5" customHeight="1"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</row>
    <row r="825" spans="5:20" ht="13.5" customHeight="1"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</row>
    <row r="826" spans="5:20" ht="13.5" customHeight="1"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</row>
    <row r="827" spans="5:20" ht="13.5" customHeight="1"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</row>
    <row r="828" spans="5:20" ht="13.5" customHeight="1"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</row>
    <row r="829" spans="5:20" ht="13.5" customHeight="1"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</row>
    <row r="830" spans="5:20" ht="13.5" customHeight="1"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</row>
    <row r="831" spans="5:20" ht="13.5" customHeight="1"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</row>
    <row r="832" spans="5:20" ht="13.5" customHeight="1"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</row>
    <row r="833" spans="5:20" ht="13.5" customHeight="1"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</row>
    <row r="834" spans="5:20" ht="13.5" customHeight="1"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</row>
    <row r="835" spans="5:20" ht="13.5" customHeight="1"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</row>
    <row r="836" spans="5:20" ht="13.5" customHeight="1"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</row>
    <row r="837" spans="5:20" ht="13.5" customHeight="1"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</row>
    <row r="838" spans="5:20" ht="13.5" customHeight="1"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</row>
    <row r="839" spans="5:20" ht="13.5" customHeight="1"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</row>
    <row r="840" spans="5:20" ht="13.5" customHeight="1"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</row>
    <row r="841" spans="5:20" ht="13.5" customHeight="1"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</row>
    <row r="842" spans="5:20" ht="13.5" customHeight="1"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</row>
    <row r="843" spans="5:20" ht="13.5" customHeight="1"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</row>
    <row r="844" spans="5:20" ht="13.5" customHeight="1"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</row>
    <row r="845" spans="5:20" ht="13.5" customHeight="1"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</row>
    <row r="846" spans="5:20" ht="13.5" customHeight="1"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</row>
    <row r="847" spans="5:20" ht="13.5" customHeight="1"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</row>
    <row r="848" spans="5:20" ht="13.5" customHeight="1"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</row>
    <row r="849" spans="5:20" ht="13.5" customHeight="1"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</row>
    <row r="850" spans="5:20" ht="13.5" customHeight="1"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</row>
    <row r="851" spans="5:20" ht="13.5" customHeight="1"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</row>
    <row r="852" spans="5:20" ht="13.5" customHeight="1"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</row>
    <row r="853" spans="5:20" ht="13.5" customHeight="1"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</row>
    <row r="854" spans="5:20" ht="13.5" customHeight="1"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</row>
    <row r="855" spans="5:20" ht="13.5" customHeight="1"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</row>
    <row r="856" spans="5:20" ht="13.5" customHeight="1"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</row>
    <row r="857" spans="5:20" ht="13.5" customHeight="1"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</row>
    <row r="858" spans="5:20" ht="13.5" customHeight="1"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</row>
    <row r="859" spans="5:20" ht="13.5" customHeight="1"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</row>
    <row r="860" spans="5:20" ht="13.5" customHeight="1"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</row>
    <row r="861" spans="5:20" ht="13.5" customHeight="1"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</row>
    <row r="862" spans="5:20" ht="13.5" customHeight="1"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</row>
    <row r="863" spans="5:20" ht="13.5" customHeight="1"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</row>
    <row r="864" spans="5:20" ht="13.5" customHeight="1"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</row>
    <row r="865" spans="5:20" ht="13.5" customHeight="1"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</row>
    <row r="866" spans="5:20" ht="13.5" customHeight="1"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</row>
    <row r="867" spans="5:20" ht="13.5" customHeight="1"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</row>
    <row r="868" spans="5:20" ht="13.5" customHeight="1"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</row>
    <row r="869" spans="5:20" ht="13.5" customHeight="1"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</row>
    <row r="870" spans="5:20" ht="13.5" customHeight="1"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</row>
    <row r="871" spans="5:20" ht="13.5" customHeight="1"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</row>
    <row r="872" spans="5:20" ht="13.5" customHeight="1"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</row>
    <row r="873" spans="5:20" ht="13.5" customHeight="1"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</row>
    <row r="874" spans="5:20" ht="13.5" customHeight="1"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</row>
    <row r="875" spans="5:20" ht="13.5" customHeight="1"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</row>
    <row r="876" spans="5:20" ht="13.5" customHeight="1"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</row>
    <row r="877" spans="5:20" ht="13.5" customHeight="1"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</row>
    <row r="878" spans="5:20" ht="13.5" customHeight="1"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</row>
    <row r="879" spans="5:20" ht="13.5" customHeight="1"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</row>
    <row r="880" spans="5:20" ht="13.5" customHeight="1"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</row>
    <row r="881" spans="5:20" ht="13.5" customHeight="1"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</row>
    <row r="882" spans="5:20" ht="13.5" customHeight="1"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</row>
    <row r="883" spans="5:20" ht="13.5" customHeight="1"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</row>
    <row r="884" spans="5:20" ht="13.5" customHeight="1"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</row>
    <row r="885" spans="5:20" ht="13.5" customHeight="1"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</row>
    <row r="886" spans="5:20" ht="13.5" customHeight="1"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</row>
    <row r="887" spans="5:20" ht="13.5" customHeight="1"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</row>
    <row r="888" spans="5:20" ht="13.5" customHeight="1"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</row>
    <row r="889" spans="5:20" ht="13.5" customHeight="1"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</row>
    <row r="890" spans="5:20" ht="13.5" customHeight="1"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</row>
    <row r="891" spans="5:20" ht="13.5" customHeight="1"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</row>
    <row r="892" spans="5:20" ht="13.5" customHeight="1"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</row>
    <row r="893" spans="5:20" ht="13.5" customHeight="1"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</row>
    <row r="894" spans="5:20" ht="13.5" customHeight="1"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</row>
    <row r="895" spans="5:20" ht="13.5" customHeight="1"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</row>
    <row r="896" spans="5:20" ht="13.5" customHeight="1"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</row>
    <row r="897" spans="5:20" ht="13.5" customHeight="1"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</row>
    <row r="898" spans="5:20" ht="13.5" customHeight="1"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</row>
    <row r="899" spans="5:20" ht="13.5" customHeight="1"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</row>
    <row r="900" spans="5:20" ht="13.5" customHeight="1"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</row>
    <row r="901" spans="5:20" ht="13.5" customHeight="1"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</row>
    <row r="902" spans="5:20" ht="13.5" customHeight="1"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</row>
    <row r="903" spans="5:20" ht="13.5" customHeight="1"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</row>
    <row r="904" spans="5:20" ht="13.5" customHeight="1"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</row>
    <row r="905" spans="5:20" ht="13.5" customHeight="1"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</row>
    <row r="906" spans="5:20" ht="13.5" customHeight="1"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</row>
    <row r="907" spans="5:20" ht="13.5" customHeight="1"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</row>
    <row r="908" spans="5:20" ht="13.5" customHeight="1"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</row>
    <row r="909" spans="5:20" ht="13.5" customHeight="1"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</row>
    <row r="910" spans="5:20" ht="13.5" customHeight="1"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</row>
    <row r="911" spans="5:20" ht="13.5" customHeight="1"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</row>
    <row r="912" spans="5:20" ht="13.5" customHeight="1"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</row>
    <row r="913" spans="5:20" ht="13.5" customHeight="1"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</row>
    <row r="914" spans="5:20" ht="13.5" customHeight="1"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</row>
    <row r="915" spans="5:20" ht="13.5" customHeight="1"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</row>
    <row r="916" spans="5:20" ht="13.5" customHeight="1"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</row>
    <row r="917" spans="5:20" ht="13.5" customHeight="1"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</row>
    <row r="918" spans="5:20" ht="13.5" customHeight="1"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</row>
    <row r="919" spans="5:20" ht="13.5" customHeight="1"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</row>
    <row r="920" spans="5:20" ht="13.5" customHeight="1"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</row>
    <row r="921" spans="5:20" ht="13.5" customHeight="1"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</row>
    <row r="922" spans="5:20" ht="13.5" customHeight="1"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</row>
    <row r="923" spans="5:20" ht="13.5" customHeight="1"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</row>
    <row r="924" spans="5:20" ht="13.5" customHeight="1"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</row>
    <row r="925" spans="5:20" ht="13.5" customHeight="1"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</row>
    <row r="926" spans="5:20" ht="13.5" customHeight="1"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</row>
    <row r="927" spans="5:20" ht="13.5" customHeight="1"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</row>
    <row r="928" spans="5:20" ht="13.5" customHeight="1"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</row>
    <row r="929" spans="5:20" ht="13.5" customHeight="1"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</row>
    <row r="930" spans="5:20" ht="13.5" customHeight="1"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</row>
    <row r="931" spans="5:20" ht="13.5" customHeight="1"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</row>
    <row r="932" spans="5:20" ht="13.5" customHeight="1"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</row>
    <row r="933" spans="5:20" ht="13.5" customHeight="1"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</row>
    <row r="934" spans="5:20" ht="13.5" customHeight="1"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</row>
    <row r="935" spans="5:20" ht="13.5" customHeight="1"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</row>
    <row r="936" spans="5:20" ht="13.5" customHeight="1"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</row>
    <row r="937" spans="5:20" ht="13.5" customHeight="1"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</row>
    <row r="938" spans="5:20" ht="13.5" customHeight="1"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</row>
    <row r="939" spans="5:20" ht="13.5" customHeight="1"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</row>
    <row r="940" spans="5:20" ht="13.5" customHeight="1"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</row>
    <row r="941" spans="5:20" ht="13.5" customHeight="1"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</row>
    <row r="942" spans="5:20" ht="13.5" customHeight="1"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</row>
    <row r="943" spans="5:20" ht="13.5" customHeight="1"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</row>
    <row r="944" spans="5:20" ht="13.5" customHeight="1"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</row>
    <row r="945" spans="5:20" ht="13.5" customHeight="1"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</row>
    <row r="946" spans="5:20" ht="13.5" customHeight="1"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</row>
    <row r="947" spans="5:20" ht="13.5" customHeight="1"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</row>
    <row r="948" spans="5:20" ht="13.5" customHeight="1"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</row>
    <row r="949" spans="5:20" ht="13.5" customHeight="1"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</row>
    <row r="950" spans="5:20" ht="13.5" customHeight="1"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</row>
    <row r="951" spans="5:20" ht="13.5" customHeight="1"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</row>
    <row r="952" spans="5:20" ht="13.5" customHeight="1"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</row>
    <row r="953" spans="5:20" ht="13.5" customHeight="1"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</row>
    <row r="954" spans="5:20" ht="13.5" customHeight="1"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</row>
    <row r="955" spans="5:20" ht="13.5" customHeight="1"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</row>
    <row r="956" spans="5:20" ht="13.5" customHeight="1"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</row>
    <row r="957" spans="5:20" ht="13.5" customHeight="1"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</row>
    <row r="958" spans="5:20" ht="13.5" customHeight="1"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</row>
    <row r="959" spans="5:20" ht="13.5" customHeight="1"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</row>
    <row r="960" spans="5:20" ht="13.5" customHeight="1"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</row>
    <row r="961" spans="5:20" ht="13.5" customHeight="1"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</row>
    <row r="962" spans="5:20" ht="13.5" customHeight="1"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</row>
    <row r="963" spans="5:20" ht="13.5" customHeight="1"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</row>
    <row r="964" spans="5:20" ht="13.5" customHeight="1"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</row>
    <row r="965" spans="5:20" ht="13.5" customHeight="1"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</row>
    <row r="966" spans="5:20" ht="13.5" customHeight="1"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</row>
    <row r="967" spans="5:20" ht="13.5" customHeight="1"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</row>
    <row r="968" spans="5:20" ht="13.5" customHeight="1"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</row>
    <row r="969" spans="5:20" ht="13.5" customHeight="1"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</row>
    <row r="970" spans="5:20" ht="13.5" customHeight="1"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</row>
    <row r="971" spans="5:20" ht="13.5" customHeight="1"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</row>
    <row r="972" spans="5:20" ht="13.5" customHeight="1"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</row>
    <row r="973" spans="5:20" ht="13.5" customHeight="1"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</row>
    <row r="974" spans="5:20" ht="13.5" customHeight="1"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</row>
    <row r="975" spans="5:20" ht="13.5" customHeight="1"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</row>
    <row r="976" spans="5:20" ht="13.5" customHeight="1"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</row>
    <row r="977" spans="5:20" ht="13.5" customHeight="1"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</row>
    <row r="978" spans="5:20" ht="13.5" customHeight="1"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</row>
    <row r="979" spans="5:20" ht="13.5" customHeight="1"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</row>
    <row r="980" spans="5:20" ht="13.5" customHeight="1"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</row>
    <row r="981" spans="5:20" ht="13.5" customHeight="1"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</row>
    <row r="982" spans="5:20" ht="13.5" customHeight="1"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</row>
    <row r="983" spans="5:20" ht="13.5" customHeight="1"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</row>
    <row r="984" spans="5:20" ht="13.5" customHeight="1"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</row>
    <row r="985" spans="5:20" ht="13.5" customHeight="1"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</row>
    <row r="986" spans="5:20" ht="13.5" customHeight="1"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</row>
    <row r="987" spans="5:20" ht="13.5" customHeight="1"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</row>
    <row r="988" spans="5:20" ht="13.5" customHeight="1"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</row>
    <row r="989" spans="5:20" ht="13.5" customHeight="1"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</row>
    <row r="990" spans="5:20" ht="13.5" customHeight="1"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</row>
    <row r="991" spans="5:20" ht="13.5" customHeight="1"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</row>
    <row r="992" spans="5:20" ht="13.5" customHeight="1"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</row>
    <row r="993" spans="5:20" ht="13.5" customHeight="1"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</row>
    <row r="994" spans="5:20" ht="13.5" customHeight="1"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</row>
    <row r="995" spans="5:20" ht="13.5" customHeight="1"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</row>
    <row r="996" spans="5:20" ht="13.5" customHeight="1"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</row>
    <row r="997" spans="5:20" ht="13.5" customHeight="1"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</row>
    <row r="998" spans="5:20" ht="13.5" customHeight="1"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</row>
    <row r="999" spans="5:20" ht="13.5" customHeight="1"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</row>
    <row r="1000" spans="5:20" ht="13.5" customHeight="1"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</row>
  </sheetData>
  <mergeCells count="12">
    <mergeCell ref="A84:B84"/>
    <mergeCell ref="A6:B6"/>
    <mergeCell ref="C6:D6"/>
    <mergeCell ref="A62:D62"/>
    <mergeCell ref="A1:B1"/>
    <mergeCell ref="A2:F2"/>
    <mergeCell ref="A3:F3"/>
    <mergeCell ref="A4:F4"/>
    <mergeCell ref="A5:B5"/>
    <mergeCell ref="A13:B15"/>
    <mergeCell ref="A17:F17"/>
    <mergeCell ref="A59:C59"/>
  </mergeCells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200-000000000000}">
          <x14:formula1>
            <xm:f>Partner!$A$7:$A$26</xm:f>
          </x14:formula1>
          <xm:sqref>A19:A58</xm:sqref>
        </x14:dataValidation>
        <x14:dataValidation type="list" allowBlank="1" xr:uid="{00000000-0002-0000-0200-000001000000}">
          <x14:formula1>
            <xm:f>Istruzioni!$D$7:$D$9</xm:f>
          </x14:formula1>
          <xm:sqref>B11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</vt:lpstr>
      <vt:lpstr>Partner</vt:lpstr>
      <vt:lpstr>Piano_finanziario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Cristaldini</cp:lastModifiedBy>
  <dcterms:modified xsi:type="dcterms:W3CDTF">2026-07-13T08:05:39Z</dcterms:modified>
</cp:coreProperties>
</file>